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HP-RES\ofin\Для САВИНОВОЙ Л.В_\0_2012-2020_Комиссия по разработке ТПОМС\1_2021 Комиссия по разработке ТПОМС на 2021 год\ПРОТОКОЛ №7_2021_V МО и СМО\Приложения к Протоколу 7\"/>
    </mc:Choice>
  </mc:AlternateContent>
  <bookViews>
    <workbookView xWindow="0" yWindow="0" windowWidth="24660" windowHeight="11610"/>
  </bookViews>
  <sheets>
    <sheet name="МРТ с учетом амб услов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</externalReferences>
  <definedNames>
    <definedName name="Kbcn" localSheetId="0">#REF!</definedName>
    <definedName name="Kbcn">#REF!</definedName>
    <definedName name="res2_range" localSheetId="0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>#REF!</definedName>
    <definedName name="_xlnm.Print_Area" localSheetId="0">'МРТ с учетом амб услов'!$A$1:$DC$100</definedName>
    <definedName name="ЭКО" localSheetId="0">#REF!</definedName>
    <definedName name="ЭКО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B96" i="1" l="1"/>
  <c r="DA96" i="1"/>
  <c r="CZ96" i="1"/>
  <c r="CY96" i="1"/>
  <c r="DB95" i="1"/>
  <c r="DA95" i="1"/>
  <c r="CZ95" i="1"/>
  <c r="CY95" i="1"/>
  <c r="DB94" i="1"/>
  <c r="DA94" i="1"/>
  <c r="CZ94" i="1"/>
  <c r="CY94" i="1"/>
  <c r="DB93" i="1"/>
  <c r="DA93" i="1"/>
  <c r="CZ93" i="1"/>
  <c r="CY93" i="1"/>
  <c r="DB92" i="1"/>
  <c r="DA92" i="1"/>
  <c r="CZ92" i="1"/>
  <c r="CY92" i="1"/>
  <c r="DB91" i="1"/>
  <c r="DA91" i="1"/>
  <c r="CZ91" i="1"/>
  <c r="CY91" i="1"/>
  <c r="DB90" i="1"/>
  <c r="DA90" i="1"/>
  <c r="CZ90" i="1"/>
  <c r="CY90" i="1"/>
  <c r="DB89" i="1"/>
  <c r="DA89" i="1"/>
  <c r="CZ89" i="1"/>
  <c r="CY89" i="1"/>
  <c r="DB88" i="1"/>
  <c r="DA88" i="1"/>
  <c r="CZ88" i="1"/>
  <c r="CY88" i="1"/>
  <c r="DB87" i="1"/>
  <c r="DA87" i="1"/>
  <c r="CZ87" i="1"/>
  <c r="CY87" i="1"/>
  <c r="DB86" i="1"/>
  <c r="DA86" i="1"/>
  <c r="CZ86" i="1"/>
  <c r="CY86" i="1"/>
  <c r="DB85" i="1"/>
  <c r="DA85" i="1"/>
  <c r="CZ85" i="1"/>
  <c r="CY85" i="1"/>
  <c r="DB84" i="1"/>
  <c r="DA84" i="1"/>
  <c r="CZ84" i="1"/>
  <c r="CY84" i="1"/>
  <c r="DB83" i="1"/>
  <c r="DA83" i="1"/>
  <c r="CZ83" i="1"/>
  <c r="CY83" i="1"/>
  <c r="DB82" i="1"/>
  <c r="DA82" i="1"/>
  <c r="CZ82" i="1"/>
  <c r="CY82" i="1"/>
  <c r="DB81" i="1"/>
  <c r="DA81" i="1"/>
  <c r="CZ81" i="1"/>
  <c r="CY81" i="1"/>
  <c r="DB80" i="1"/>
  <c r="DA80" i="1"/>
  <c r="CZ80" i="1"/>
  <c r="CY80" i="1"/>
  <c r="DB79" i="1"/>
  <c r="DA79" i="1"/>
  <c r="CZ79" i="1"/>
  <c r="CY79" i="1"/>
  <c r="DB78" i="1"/>
  <c r="DA78" i="1"/>
  <c r="CZ78" i="1"/>
  <c r="CY78" i="1"/>
  <c r="DB77" i="1"/>
  <c r="DA77" i="1"/>
  <c r="CZ77" i="1"/>
  <c r="CY77" i="1"/>
  <c r="DB76" i="1"/>
  <c r="DA76" i="1"/>
  <c r="CZ76" i="1"/>
  <c r="CY76" i="1"/>
  <c r="DB75" i="1"/>
  <c r="DA75" i="1"/>
  <c r="CZ75" i="1"/>
  <c r="CY75" i="1"/>
  <c r="DB74" i="1"/>
  <c r="DA74" i="1"/>
  <c r="CZ74" i="1"/>
  <c r="CY74" i="1"/>
  <c r="DB73" i="1"/>
  <c r="DA73" i="1"/>
  <c r="CZ73" i="1"/>
  <c r="CY73" i="1"/>
  <c r="DB72" i="1"/>
  <c r="DA72" i="1"/>
  <c r="CZ72" i="1"/>
  <c r="CY72" i="1"/>
  <c r="DB71" i="1"/>
  <c r="DA71" i="1"/>
  <c r="CZ71" i="1"/>
  <c r="CY71" i="1"/>
  <c r="DB70" i="1"/>
  <c r="DA70" i="1"/>
  <c r="CZ70" i="1"/>
  <c r="CY70" i="1"/>
  <c r="DB69" i="1"/>
  <c r="DA69" i="1"/>
  <c r="CZ69" i="1"/>
  <c r="CY69" i="1"/>
  <c r="DB68" i="1"/>
  <c r="DA68" i="1"/>
  <c r="CZ68" i="1"/>
  <c r="CY68" i="1"/>
  <c r="DB67" i="1"/>
  <c r="DA67" i="1"/>
  <c r="CZ67" i="1"/>
  <c r="CY67" i="1"/>
  <c r="DB66" i="1"/>
  <c r="DA66" i="1"/>
  <c r="CZ66" i="1"/>
  <c r="CY66" i="1"/>
  <c r="DB65" i="1"/>
  <c r="DA65" i="1"/>
  <c r="CZ65" i="1"/>
  <c r="CY65" i="1"/>
  <c r="DB64" i="1"/>
  <c r="DA64" i="1"/>
  <c r="CZ64" i="1"/>
  <c r="CY64" i="1"/>
  <c r="DB62" i="1"/>
  <c r="DA62" i="1"/>
  <c r="CZ62" i="1"/>
  <c r="CY62" i="1"/>
  <c r="DB61" i="1"/>
  <c r="DA61" i="1"/>
  <c r="CZ61" i="1"/>
  <c r="CY61" i="1"/>
  <c r="DB60" i="1"/>
  <c r="DA60" i="1"/>
  <c r="CZ60" i="1"/>
  <c r="CY60" i="1"/>
  <c r="DB59" i="1"/>
  <c r="DA59" i="1"/>
  <c r="CZ59" i="1"/>
  <c r="CY59" i="1"/>
  <c r="DB58" i="1"/>
  <c r="DA58" i="1"/>
  <c r="CZ58" i="1"/>
  <c r="CY58" i="1"/>
  <c r="DB57" i="1"/>
  <c r="DA57" i="1"/>
  <c r="CZ57" i="1"/>
  <c r="CY57" i="1"/>
  <c r="DB55" i="1"/>
  <c r="DA55" i="1"/>
  <c r="CZ55" i="1"/>
  <c r="CY55" i="1"/>
  <c r="DB53" i="1"/>
  <c r="DA53" i="1"/>
  <c r="CZ53" i="1"/>
  <c r="CY53" i="1"/>
  <c r="DB50" i="1"/>
  <c r="DA50" i="1"/>
  <c r="CZ50" i="1"/>
  <c r="CY50" i="1"/>
  <c r="DB49" i="1"/>
  <c r="DA49" i="1"/>
  <c r="CZ49" i="1"/>
  <c r="CY49" i="1"/>
  <c r="DB48" i="1"/>
  <c r="DA48" i="1"/>
  <c r="CZ48" i="1"/>
  <c r="CY48" i="1"/>
  <c r="DB47" i="1"/>
  <c r="DA47" i="1"/>
  <c r="CZ47" i="1"/>
  <c r="CY47" i="1"/>
  <c r="DB46" i="1"/>
  <c r="DA46" i="1"/>
  <c r="CZ46" i="1"/>
  <c r="CY46" i="1"/>
  <c r="DB45" i="1"/>
  <c r="DA45" i="1"/>
  <c r="CZ45" i="1"/>
  <c r="CY45" i="1"/>
  <c r="DB44" i="1"/>
  <c r="DA44" i="1"/>
  <c r="CZ44" i="1"/>
  <c r="CY44" i="1"/>
  <c r="DB43" i="1"/>
  <c r="DA43" i="1"/>
  <c r="CZ43" i="1"/>
  <c r="CY43" i="1"/>
  <c r="DB42" i="1"/>
  <c r="DA42" i="1"/>
  <c r="CZ42" i="1"/>
  <c r="CY42" i="1"/>
  <c r="DB41" i="1"/>
  <c r="DA41" i="1"/>
  <c r="CZ41" i="1"/>
  <c r="CY41" i="1"/>
  <c r="DB40" i="1"/>
  <c r="DA40" i="1"/>
  <c r="CZ40" i="1"/>
  <c r="CY40" i="1"/>
  <c r="DB39" i="1"/>
  <c r="DA39" i="1"/>
  <c r="CZ39" i="1"/>
  <c r="CY39" i="1"/>
  <c r="DB38" i="1"/>
  <c r="DA38" i="1"/>
  <c r="CZ38" i="1"/>
  <c r="CY38" i="1"/>
  <c r="DB37" i="1"/>
  <c r="DA37" i="1"/>
  <c r="CZ37" i="1"/>
  <c r="CY37" i="1"/>
  <c r="DB36" i="1"/>
  <c r="DA36" i="1"/>
  <c r="CZ36" i="1"/>
  <c r="CY36" i="1"/>
  <c r="DB35" i="1"/>
  <c r="DA35" i="1"/>
  <c r="CZ35" i="1"/>
  <c r="CY35" i="1"/>
  <c r="DB34" i="1"/>
  <c r="DA34" i="1"/>
  <c r="CZ34" i="1"/>
  <c r="CY34" i="1"/>
  <c r="DB33" i="1"/>
  <c r="DA33" i="1"/>
  <c r="CZ33" i="1"/>
  <c r="CY33" i="1"/>
  <c r="DB32" i="1"/>
  <c r="DA32" i="1"/>
  <c r="CZ32" i="1"/>
  <c r="CY32" i="1"/>
  <c r="DB31" i="1"/>
  <c r="DA31" i="1"/>
  <c r="CZ31" i="1"/>
  <c r="CY31" i="1"/>
  <c r="DB30" i="1"/>
  <c r="DA30" i="1"/>
  <c r="CZ30" i="1"/>
  <c r="CY30" i="1"/>
  <c r="DB29" i="1"/>
  <c r="DA29" i="1"/>
  <c r="CZ29" i="1"/>
  <c r="CY29" i="1"/>
  <c r="DB28" i="1"/>
  <c r="DA28" i="1"/>
  <c r="CZ28" i="1"/>
  <c r="CY28" i="1"/>
  <c r="DB27" i="1"/>
  <c r="DA27" i="1"/>
  <c r="CZ27" i="1"/>
  <c r="CY27" i="1"/>
  <c r="DB26" i="1"/>
  <c r="DA26" i="1"/>
  <c r="CZ26" i="1"/>
  <c r="CY26" i="1"/>
  <c r="DB24" i="1"/>
  <c r="DA24" i="1"/>
  <c r="CZ24" i="1"/>
  <c r="CY24" i="1"/>
  <c r="DB23" i="1"/>
  <c r="DA23" i="1"/>
  <c r="CZ23" i="1"/>
  <c r="CY23" i="1"/>
  <c r="DB22" i="1"/>
  <c r="DA22" i="1"/>
  <c r="CZ22" i="1"/>
  <c r="CY22" i="1"/>
  <c r="DB20" i="1"/>
  <c r="DA20" i="1"/>
  <c r="CZ20" i="1"/>
  <c r="CY20" i="1"/>
  <c r="DB19" i="1"/>
  <c r="DA19" i="1"/>
  <c r="CZ19" i="1"/>
  <c r="CY19" i="1"/>
  <c r="DB18" i="1"/>
  <c r="DA18" i="1"/>
  <c r="CZ18" i="1"/>
  <c r="CY18" i="1"/>
  <c r="DB17" i="1"/>
  <c r="DA17" i="1"/>
  <c r="CZ17" i="1"/>
  <c r="CY17" i="1"/>
  <c r="DB16" i="1"/>
  <c r="DA16" i="1"/>
  <c r="CZ16" i="1"/>
  <c r="CY16" i="1"/>
  <c r="DB15" i="1"/>
  <c r="DA15" i="1"/>
  <c r="CZ15" i="1"/>
  <c r="CY15" i="1"/>
  <c r="DB13" i="1"/>
  <c r="DA13" i="1"/>
  <c r="CZ13" i="1"/>
  <c r="CY13" i="1"/>
  <c r="DB12" i="1"/>
  <c r="DA12" i="1"/>
  <c r="CZ12" i="1"/>
  <c r="CY12" i="1"/>
  <c r="DB11" i="1"/>
  <c r="DA11" i="1"/>
  <c r="CZ11" i="1"/>
  <c r="CY11" i="1"/>
  <c r="DB10" i="1"/>
  <c r="DA10" i="1"/>
  <c r="CZ10" i="1"/>
  <c r="CY10" i="1"/>
  <c r="DB9" i="1"/>
  <c r="DA9" i="1"/>
  <c r="CZ9" i="1"/>
  <c r="CY9" i="1"/>
  <c r="X102" i="1" l="1"/>
  <c r="W102" i="1"/>
  <c r="V102" i="1"/>
  <c r="R102" i="1"/>
  <c r="Q102" i="1"/>
  <c r="P102" i="1"/>
  <c r="O102" i="1"/>
  <c r="N102" i="1"/>
  <c r="M102" i="1"/>
  <c r="L102" i="1"/>
  <c r="K102" i="1"/>
  <c r="J102" i="1"/>
  <c r="CX99" i="1"/>
  <c r="CU99" i="1"/>
  <c r="CR99" i="1"/>
  <c r="CO99" i="1"/>
  <c r="CL99" i="1"/>
  <c r="CI99" i="1"/>
  <c r="CE99" i="1"/>
  <c r="CB99" i="1"/>
  <c r="BY99" i="1"/>
  <c r="BU99" i="1"/>
  <c r="BR99" i="1"/>
  <c r="BO99" i="1"/>
  <c r="BL99" i="1"/>
  <c r="BI99" i="1"/>
  <c r="BF99" i="1"/>
  <c r="BC99" i="1"/>
  <c r="AN99" i="1"/>
  <c r="AK99" i="1"/>
  <c r="Z99" i="1"/>
  <c r="S99" i="1"/>
  <c r="Q99" i="1"/>
  <c r="P99" i="1"/>
  <c r="O99" i="1"/>
  <c r="N99" i="1"/>
  <c r="L99" i="1"/>
  <c r="AY99" i="1" s="1"/>
  <c r="K99" i="1"/>
  <c r="AX99" i="1" s="1"/>
  <c r="F99" i="1"/>
  <c r="E99" i="1"/>
  <c r="DB97" i="1"/>
  <c r="DA97" i="1"/>
  <c r="CZ97" i="1"/>
  <c r="CY97" i="1"/>
  <c r="CW97" i="1"/>
  <c r="CV97" i="1"/>
  <c r="CN97" i="1"/>
  <c r="CH97" i="1"/>
  <c r="CD97" i="1"/>
  <c r="CC97" i="1"/>
  <c r="BZ97" i="1"/>
  <c r="BX97" i="1"/>
  <c r="BH97" i="1"/>
  <c r="BG97" i="1"/>
  <c r="AS97" i="1"/>
  <c r="AR97" i="1"/>
  <c r="CX96" i="1"/>
  <c r="CU96" i="1"/>
  <c r="CT96" i="1"/>
  <c r="CS96" i="1"/>
  <c r="CR96" i="1" s="1"/>
  <c r="CO96" i="1"/>
  <c r="CL96" i="1"/>
  <c r="CI96" i="1"/>
  <c r="CE96" i="1"/>
  <c r="CB96" i="1"/>
  <c r="BY96" i="1"/>
  <c r="BU96" i="1"/>
  <c r="BR96" i="1"/>
  <c r="BO96" i="1"/>
  <c r="BL96" i="1"/>
  <c r="BI96" i="1"/>
  <c r="BF96" i="1"/>
  <c r="BC96" i="1"/>
  <c r="AX96" i="1"/>
  <c r="AW96" i="1" s="1"/>
  <c r="AT96" i="1"/>
  <c r="AP96" i="1"/>
  <c r="AO96" i="1"/>
  <c r="AN96" i="1" s="1"/>
  <c r="AK96" i="1"/>
  <c r="AD96" i="1"/>
  <c r="U96" i="1"/>
  <c r="R96" i="1" s="1"/>
  <c r="T96" i="1"/>
  <c r="Q96" i="1" s="1"/>
  <c r="O96" i="1"/>
  <c r="N96" i="1"/>
  <c r="L96" i="1"/>
  <c r="AY96" i="1" s="1"/>
  <c r="K96" i="1"/>
  <c r="CX95" i="1"/>
  <c r="CU95" i="1"/>
  <c r="CT95" i="1"/>
  <c r="CS95" i="1"/>
  <c r="CR95" i="1"/>
  <c r="CO95" i="1"/>
  <c r="CL95" i="1"/>
  <c r="CI95" i="1"/>
  <c r="CE95" i="1"/>
  <c r="CB95" i="1"/>
  <c r="BY95" i="1"/>
  <c r="BU95" i="1"/>
  <c r="BR95" i="1"/>
  <c r="BO95" i="1"/>
  <c r="BL95" i="1"/>
  <c r="BI95" i="1"/>
  <c r="BF95" i="1"/>
  <c r="BC95" i="1"/>
  <c r="AT95" i="1"/>
  <c r="AP95" i="1"/>
  <c r="AO95" i="1"/>
  <c r="AN95" i="1"/>
  <c r="AK95" i="1"/>
  <c r="U95" i="1"/>
  <c r="R95" i="1" s="1"/>
  <c r="T95" i="1"/>
  <c r="Q95" i="1"/>
  <c r="O95" i="1"/>
  <c r="N95" i="1"/>
  <c r="M95" i="1"/>
  <c r="L95" i="1"/>
  <c r="AY95" i="1" s="1"/>
  <c r="K95" i="1"/>
  <c r="AX95" i="1" s="1"/>
  <c r="CX94" i="1"/>
  <c r="CU94" i="1"/>
  <c r="CT94" i="1"/>
  <c r="CS94" i="1"/>
  <c r="CR94" i="1" s="1"/>
  <c r="CO94" i="1"/>
  <c r="CL94" i="1"/>
  <c r="CI94" i="1"/>
  <c r="CE94" i="1"/>
  <c r="CB94" i="1"/>
  <c r="BY94" i="1"/>
  <c r="BU94" i="1"/>
  <c r="BR94" i="1"/>
  <c r="BO94" i="1"/>
  <c r="BL94" i="1"/>
  <c r="BI94" i="1"/>
  <c r="BF94" i="1"/>
  <c r="BC94" i="1"/>
  <c r="AT94" i="1"/>
  <c r="AP94" i="1"/>
  <c r="AO94" i="1"/>
  <c r="AN94" i="1" s="1"/>
  <c r="AK94" i="1"/>
  <c r="U94" i="1"/>
  <c r="T94" i="1"/>
  <c r="Q94" i="1" s="1"/>
  <c r="R94" i="1"/>
  <c r="O94" i="1"/>
  <c r="N94" i="1"/>
  <c r="L94" i="1"/>
  <c r="AY94" i="1" s="1"/>
  <c r="K94" i="1"/>
  <c r="AX94" i="1" s="1"/>
  <c r="F94" i="1"/>
  <c r="I94" i="1" s="1"/>
  <c r="E94" i="1"/>
  <c r="CX93" i="1"/>
  <c r="CU93" i="1"/>
  <c r="CT93" i="1"/>
  <c r="CR93" i="1" s="1"/>
  <c r="CS93" i="1"/>
  <c r="CO93" i="1"/>
  <c r="CL93" i="1"/>
  <c r="CI93" i="1"/>
  <c r="CE93" i="1"/>
  <c r="CB93" i="1"/>
  <c r="BY93" i="1"/>
  <c r="BU93" i="1"/>
  <c r="BR93" i="1"/>
  <c r="BO93" i="1"/>
  <c r="BL93" i="1"/>
  <c r="BI93" i="1"/>
  <c r="BF93" i="1"/>
  <c r="BC93" i="1"/>
  <c r="AT93" i="1"/>
  <c r="AP93" i="1"/>
  <c r="AN93" i="1" s="1"/>
  <c r="AO93" i="1"/>
  <c r="AK93" i="1"/>
  <c r="U93" i="1"/>
  <c r="T93" i="1"/>
  <c r="Q93" i="1"/>
  <c r="O93" i="1"/>
  <c r="N93" i="1"/>
  <c r="M93" i="1"/>
  <c r="L93" i="1"/>
  <c r="AY93" i="1" s="1"/>
  <c r="K93" i="1"/>
  <c r="AX93" i="1" s="1"/>
  <c r="H93" i="1"/>
  <c r="F93" i="1"/>
  <c r="E93" i="1"/>
  <c r="CX92" i="1"/>
  <c r="CU92" i="1"/>
  <c r="CT92" i="1"/>
  <c r="CS92" i="1"/>
  <c r="CR92" i="1" s="1"/>
  <c r="CO92" i="1"/>
  <c r="CL92" i="1"/>
  <c r="CI92" i="1"/>
  <c r="CE92" i="1"/>
  <c r="CB92" i="1"/>
  <c r="BY92" i="1"/>
  <c r="BU92" i="1"/>
  <c r="BR92" i="1"/>
  <c r="BO92" i="1"/>
  <c r="BL92" i="1"/>
  <c r="BI92" i="1"/>
  <c r="BF92" i="1"/>
  <c r="BC92" i="1"/>
  <c r="AX92" i="1"/>
  <c r="AW92" i="1" s="1"/>
  <c r="AT92" i="1"/>
  <c r="AP92" i="1"/>
  <c r="AO92" i="1"/>
  <c r="AN92" i="1" s="1"/>
  <c r="AK92" i="1"/>
  <c r="U92" i="1"/>
  <c r="T92" i="1"/>
  <c r="R92" i="1"/>
  <c r="AD92" i="1" s="1"/>
  <c r="O92" i="1"/>
  <c r="AA92" i="1" s="1"/>
  <c r="N92" i="1"/>
  <c r="M92" i="1" s="1"/>
  <c r="L92" i="1"/>
  <c r="AY92" i="1" s="1"/>
  <c r="K92" i="1"/>
  <c r="F92" i="1"/>
  <c r="I92" i="1" s="1"/>
  <c r="E92" i="1"/>
  <c r="H92" i="1" s="1"/>
  <c r="CX91" i="1"/>
  <c r="CU91" i="1"/>
  <c r="CT91" i="1"/>
  <c r="CS91" i="1"/>
  <c r="CR91" i="1"/>
  <c r="CO91" i="1"/>
  <c r="CL91" i="1"/>
  <c r="CI91" i="1"/>
  <c r="CE91" i="1"/>
  <c r="CB91" i="1"/>
  <c r="BY91" i="1"/>
  <c r="BU91" i="1"/>
  <c r="BR91" i="1"/>
  <c r="BO91" i="1"/>
  <c r="BL91" i="1"/>
  <c r="BI91" i="1"/>
  <c r="BF91" i="1"/>
  <c r="BC91" i="1"/>
  <c r="AT91" i="1"/>
  <c r="AP91" i="1"/>
  <c r="AO91" i="1"/>
  <c r="AN91" i="1"/>
  <c r="AK91" i="1"/>
  <c r="U91" i="1"/>
  <c r="R91" i="1" s="1"/>
  <c r="T91" i="1"/>
  <c r="S91" i="1"/>
  <c r="Q91" i="1"/>
  <c r="O91" i="1"/>
  <c r="M91" i="1" s="1"/>
  <c r="N91" i="1"/>
  <c r="L91" i="1"/>
  <c r="AY91" i="1" s="1"/>
  <c r="K91" i="1"/>
  <c r="AX91" i="1" s="1"/>
  <c r="AW91" i="1" s="1"/>
  <c r="H91" i="1"/>
  <c r="F91" i="1"/>
  <c r="I91" i="1" s="1"/>
  <c r="E91" i="1"/>
  <c r="D91" i="1"/>
  <c r="CX90" i="1"/>
  <c r="CU90" i="1"/>
  <c r="CT90" i="1"/>
  <c r="CS90" i="1"/>
  <c r="CR90" i="1" s="1"/>
  <c r="CO90" i="1"/>
  <c r="CL90" i="1"/>
  <c r="CI90" i="1"/>
  <c r="CE90" i="1"/>
  <c r="CB90" i="1"/>
  <c r="BY90" i="1"/>
  <c r="BU90" i="1"/>
  <c r="BR90" i="1"/>
  <c r="BO90" i="1"/>
  <c r="BL90" i="1"/>
  <c r="BI90" i="1"/>
  <c r="BF90" i="1"/>
  <c r="BC90" i="1"/>
  <c r="AT90" i="1"/>
  <c r="AP90" i="1"/>
  <c r="AO90" i="1"/>
  <c r="AN90" i="1" s="1"/>
  <c r="AK90" i="1"/>
  <c r="U90" i="1"/>
  <c r="T90" i="1"/>
  <c r="R90" i="1"/>
  <c r="O90" i="1"/>
  <c r="AA90" i="1" s="1"/>
  <c r="N90" i="1"/>
  <c r="M90" i="1" s="1"/>
  <c r="L90" i="1"/>
  <c r="AY90" i="1" s="1"/>
  <c r="K90" i="1"/>
  <c r="AX90" i="1" s="1"/>
  <c r="F90" i="1"/>
  <c r="I90" i="1" s="1"/>
  <c r="E90" i="1"/>
  <c r="CX89" i="1"/>
  <c r="CU89" i="1"/>
  <c r="CT89" i="1"/>
  <c r="CR89" i="1" s="1"/>
  <c r="CS89" i="1"/>
  <c r="CO89" i="1"/>
  <c r="CL89" i="1"/>
  <c r="CI89" i="1"/>
  <c r="CE89" i="1"/>
  <c r="CB89" i="1"/>
  <c r="BY89" i="1"/>
  <c r="BU89" i="1"/>
  <c r="BR89" i="1"/>
  <c r="BO89" i="1"/>
  <c r="BL89" i="1"/>
  <c r="BI89" i="1"/>
  <c r="BF89" i="1"/>
  <c r="BC89" i="1"/>
  <c r="AT89" i="1"/>
  <c r="AP89" i="1"/>
  <c r="AN89" i="1" s="1"/>
  <c r="AO89" i="1"/>
  <c r="AK89" i="1"/>
  <c r="U89" i="1"/>
  <c r="T89" i="1"/>
  <c r="Q89" i="1"/>
  <c r="O89" i="1"/>
  <c r="N89" i="1"/>
  <c r="M89" i="1" s="1"/>
  <c r="L89" i="1"/>
  <c r="AY89" i="1" s="1"/>
  <c r="K89" i="1"/>
  <c r="AX89" i="1" s="1"/>
  <c r="H89" i="1"/>
  <c r="F89" i="1"/>
  <c r="E89" i="1"/>
  <c r="CX88" i="1"/>
  <c r="CU88" i="1"/>
  <c r="CL88" i="1"/>
  <c r="CB88" i="1"/>
  <c r="BR88" i="1"/>
  <c r="BI88" i="1"/>
  <c r="BF88" i="1"/>
  <c r="AP88" i="1"/>
  <c r="AN88" i="1" s="1"/>
  <c r="AQ88" i="1" s="1"/>
  <c r="AO88" i="1"/>
  <c r="AK88" i="1"/>
  <c r="U88" i="1"/>
  <c r="T88" i="1"/>
  <c r="Q88" i="1"/>
  <c r="O88" i="1"/>
  <c r="M88" i="1" s="1"/>
  <c r="N88" i="1"/>
  <c r="L88" i="1"/>
  <c r="K88" i="1"/>
  <c r="F88" i="1"/>
  <c r="I88" i="1" s="1"/>
  <c r="E88" i="1"/>
  <c r="H88" i="1" s="1"/>
  <c r="G88" i="1" s="1"/>
  <c r="CX87" i="1"/>
  <c r="CU87" i="1"/>
  <c r="CT87" i="1"/>
  <c r="CS87" i="1"/>
  <c r="CR87" i="1" s="1"/>
  <c r="CO87" i="1"/>
  <c r="CL87" i="1"/>
  <c r="CI87" i="1"/>
  <c r="CE87" i="1"/>
  <c r="CB87" i="1"/>
  <c r="BY87" i="1"/>
  <c r="BU87" i="1"/>
  <c r="BR87" i="1"/>
  <c r="BO87" i="1"/>
  <c r="BL87" i="1"/>
  <c r="BI87" i="1"/>
  <c r="BF87" i="1"/>
  <c r="BC87" i="1"/>
  <c r="AT87" i="1"/>
  <c r="AP87" i="1"/>
  <c r="AO87" i="1"/>
  <c r="AN87" i="1" s="1"/>
  <c r="AK87" i="1"/>
  <c r="U87" i="1"/>
  <c r="T87" i="1"/>
  <c r="R87" i="1"/>
  <c r="O87" i="1"/>
  <c r="AA87" i="1" s="1"/>
  <c r="N87" i="1"/>
  <c r="L87" i="1"/>
  <c r="AY87" i="1" s="1"/>
  <c r="K87" i="1"/>
  <c r="AX87" i="1" s="1"/>
  <c r="I87" i="1"/>
  <c r="F87" i="1"/>
  <c r="E87" i="1"/>
  <c r="H87" i="1" s="1"/>
  <c r="CX86" i="1"/>
  <c r="CU86" i="1"/>
  <c r="CT86" i="1"/>
  <c r="CS86" i="1"/>
  <c r="CR86" i="1"/>
  <c r="CO86" i="1"/>
  <c r="CL86" i="1"/>
  <c r="CI86" i="1"/>
  <c r="CE86" i="1"/>
  <c r="CB86" i="1"/>
  <c r="BY86" i="1"/>
  <c r="BU86" i="1"/>
  <c r="BR86" i="1"/>
  <c r="BO86" i="1"/>
  <c r="BL86" i="1"/>
  <c r="BI86" i="1"/>
  <c r="BF86" i="1"/>
  <c r="BC86" i="1"/>
  <c r="AY86" i="1"/>
  <c r="AT86" i="1"/>
  <c r="AP86" i="1"/>
  <c r="AO86" i="1"/>
  <c r="AN86" i="1"/>
  <c r="AK86" i="1"/>
  <c r="Z86" i="1"/>
  <c r="U86" i="1"/>
  <c r="R86" i="1" s="1"/>
  <c r="T86" i="1"/>
  <c r="S86" i="1"/>
  <c r="Q86" i="1"/>
  <c r="AC86" i="1" s="1"/>
  <c r="O86" i="1"/>
  <c r="N86" i="1"/>
  <c r="L86" i="1"/>
  <c r="K86" i="1"/>
  <c r="AX86" i="1" s="1"/>
  <c r="AW86" i="1" s="1"/>
  <c r="H86" i="1"/>
  <c r="F86" i="1"/>
  <c r="E86" i="1"/>
  <c r="CX85" i="1"/>
  <c r="CU85" i="1"/>
  <c r="CT85" i="1"/>
  <c r="CS85" i="1"/>
  <c r="CR85" i="1" s="1"/>
  <c r="CO85" i="1"/>
  <c r="CL85" i="1"/>
  <c r="CI85" i="1"/>
  <c r="CE85" i="1"/>
  <c r="CB85" i="1"/>
  <c r="BY85" i="1"/>
  <c r="BU85" i="1"/>
  <c r="BR85" i="1"/>
  <c r="BO85" i="1"/>
  <c r="BL85" i="1"/>
  <c r="BI85" i="1"/>
  <c r="BF85" i="1"/>
  <c r="BC85" i="1"/>
  <c r="AX85" i="1"/>
  <c r="AT85" i="1"/>
  <c r="AP85" i="1"/>
  <c r="AO85" i="1"/>
  <c r="AN85" i="1" s="1"/>
  <c r="AK85" i="1"/>
  <c r="U85" i="1"/>
  <c r="T85" i="1"/>
  <c r="Q85" i="1" s="1"/>
  <c r="R85" i="1"/>
  <c r="O85" i="1"/>
  <c r="N85" i="1"/>
  <c r="L85" i="1"/>
  <c r="AY85" i="1" s="1"/>
  <c r="K85" i="1"/>
  <c r="I85" i="1"/>
  <c r="F85" i="1"/>
  <c r="E85" i="1"/>
  <c r="CX84" i="1"/>
  <c r="CU84" i="1"/>
  <c r="CT84" i="1"/>
  <c r="CR84" i="1" s="1"/>
  <c r="CS84" i="1"/>
  <c r="CO84" i="1"/>
  <c r="CL84" i="1"/>
  <c r="CI84" i="1"/>
  <c r="CE84" i="1"/>
  <c r="CB84" i="1"/>
  <c r="BY84" i="1"/>
  <c r="BU84" i="1"/>
  <c r="BR84" i="1"/>
  <c r="BO84" i="1"/>
  <c r="BL84" i="1"/>
  <c r="BI84" i="1"/>
  <c r="BF84" i="1"/>
  <c r="BC84" i="1"/>
  <c r="AY84" i="1"/>
  <c r="AT84" i="1"/>
  <c r="AP84" i="1"/>
  <c r="AN84" i="1" s="1"/>
  <c r="AO84" i="1"/>
  <c r="AK84" i="1"/>
  <c r="U84" i="1"/>
  <c r="T84" i="1"/>
  <c r="Q84" i="1"/>
  <c r="O84" i="1"/>
  <c r="M84" i="1" s="1"/>
  <c r="N84" i="1"/>
  <c r="L84" i="1"/>
  <c r="K84" i="1"/>
  <c r="AX84" i="1" s="1"/>
  <c r="F84" i="1"/>
  <c r="I84" i="1" s="1"/>
  <c r="E84" i="1"/>
  <c r="H84" i="1" s="1"/>
  <c r="G84" i="1" s="1"/>
  <c r="CX83" i="1"/>
  <c r="CU83" i="1"/>
  <c r="CT83" i="1"/>
  <c r="CS83" i="1"/>
  <c r="CR83" i="1" s="1"/>
  <c r="CO83" i="1"/>
  <c r="CL83" i="1"/>
  <c r="CI83" i="1"/>
  <c r="CE83" i="1"/>
  <c r="CB83" i="1"/>
  <c r="BY83" i="1"/>
  <c r="BU83" i="1"/>
  <c r="BR83" i="1"/>
  <c r="BO83" i="1"/>
  <c r="BL83" i="1"/>
  <c r="BI83" i="1"/>
  <c r="BF83" i="1"/>
  <c r="BC83" i="1"/>
  <c r="AT83" i="1"/>
  <c r="AP83" i="1"/>
  <c r="AO83" i="1"/>
  <c r="AN83" i="1" s="1"/>
  <c r="AK83" i="1"/>
  <c r="U83" i="1"/>
  <c r="T83" i="1"/>
  <c r="R83" i="1"/>
  <c r="O83" i="1"/>
  <c r="AA83" i="1" s="1"/>
  <c r="N83" i="1"/>
  <c r="L83" i="1"/>
  <c r="AY83" i="1" s="1"/>
  <c r="K83" i="1"/>
  <c r="AX83" i="1" s="1"/>
  <c r="I83" i="1"/>
  <c r="F83" i="1"/>
  <c r="E83" i="1"/>
  <c r="H83" i="1" s="1"/>
  <c r="CX82" i="1"/>
  <c r="CU82" i="1"/>
  <c r="CT82" i="1"/>
  <c r="CS82" i="1"/>
  <c r="CR82" i="1"/>
  <c r="CO82" i="1"/>
  <c r="CL82" i="1"/>
  <c r="CI82" i="1"/>
  <c r="CE82" i="1"/>
  <c r="CB82" i="1"/>
  <c r="BY82" i="1"/>
  <c r="BU82" i="1"/>
  <c r="BR82" i="1"/>
  <c r="BO82" i="1"/>
  <c r="BL82" i="1"/>
  <c r="BI82" i="1"/>
  <c r="BF82" i="1"/>
  <c r="BC82" i="1"/>
  <c r="AT82" i="1"/>
  <c r="AP82" i="1"/>
  <c r="AO82" i="1"/>
  <c r="AN82" i="1"/>
  <c r="AK82" i="1"/>
  <c r="AD82" i="1"/>
  <c r="Z82" i="1"/>
  <c r="U82" i="1"/>
  <c r="R82" i="1" s="1"/>
  <c r="T82" i="1"/>
  <c r="S82" i="1"/>
  <c r="Q82" i="1"/>
  <c r="AC82" i="1" s="1"/>
  <c r="O82" i="1"/>
  <c r="M82" i="1" s="1"/>
  <c r="N82" i="1"/>
  <c r="L82" i="1"/>
  <c r="AY82" i="1" s="1"/>
  <c r="K82" i="1"/>
  <c r="AX82" i="1" s="1"/>
  <c r="F82" i="1"/>
  <c r="E82" i="1"/>
  <c r="H82" i="1" s="1"/>
  <c r="CX81" i="1"/>
  <c r="CU81" i="1"/>
  <c r="CT81" i="1"/>
  <c r="CS81" i="1"/>
  <c r="CR81" i="1" s="1"/>
  <c r="CO81" i="1"/>
  <c r="CL81" i="1"/>
  <c r="CI81" i="1"/>
  <c r="CE81" i="1"/>
  <c r="CB81" i="1"/>
  <c r="BY81" i="1"/>
  <c r="BU81" i="1"/>
  <c r="BR81" i="1"/>
  <c r="BO81" i="1"/>
  <c r="BL81" i="1"/>
  <c r="BI81" i="1"/>
  <c r="BF81" i="1"/>
  <c r="BC81" i="1"/>
  <c r="AT81" i="1"/>
  <c r="AP81" i="1"/>
  <c r="AO81" i="1"/>
  <c r="AN81" i="1" s="1"/>
  <c r="AK81" i="1"/>
  <c r="U81" i="1"/>
  <c r="T81" i="1"/>
  <c r="Q81" i="1" s="1"/>
  <c r="AC81" i="1" s="1"/>
  <c r="R81" i="1"/>
  <c r="O81" i="1"/>
  <c r="N81" i="1"/>
  <c r="L81" i="1"/>
  <c r="AY81" i="1" s="1"/>
  <c r="K81" i="1"/>
  <c r="AX81" i="1" s="1"/>
  <c r="I81" i="1"/>
  <c r="F81" i="1"/>
  <c r="E81" i="1"/>
  <c r="CX80" i="1"/>
  <c r="CU80" i="1"/>
  <c r="CT80" i="1"/>
  <c r="CR80" i="1" s="1"/>
  <c r="CS80" i="1"/>
  <c r="CO80" i="1"/>
  <c r="CL80" i="1"/>
  <c r="CI80" i="1"/>
  <c r="CE80" i="1"/>
  <c r="CB80" i="1"/>
  <c r="BY80" i="1"/>
  <c r="BU80" i="1"/>
  <c r="BR80" i="1"/>
  <c r="BO80" i="1"/>
  <c r="BL80" i="1"/>
  <c r="BI80" i="1"/>
  <c r="BF80" i="1"/>
  <c r="BC80" i="1"/>
  <c r="AT80" i="1"/>
  <c r="AP80" i="1"/>
  <c r="AN80" i="1" s="1"/>
  <c r="AO80" i="1"/>
  <c r="AK80" i="1"/>
  <c r="U80" i="1"/>
  <c r="T80" i="1"/>
  <c r="Q80" i="1"/>
  <c r="O80" i="1"/>
  <c r="M80" i="1" s="1"/>
  <c r="N80" i="1"/>
  <c r="L80" i="1"/>
  <c r="AY80" i="1" s="1"/>
  <c r="K80" i="1"/>
  <c r="AX80" i="1" s="1"/>
  <c r="F80" i="1"/>
  <c r="I80" i="1" s="1"/>
  <c r="E80" i="1"/>
  <c r="H80" i="1" s="1"/>
  <c r="G80" i="1" s="1"/>
  <c r="D80" i="1"/>
  <c r="CX79" i="1"/>
  <c r="CU79" i="1"/>
  <c r="CT79" i="1"/>
  <c r="CS79" i="1"/>
  <c r="CR79" i="1" s="1"/>
  <c r="CO79" i="1"/>
  <c r="CL79" i="1"/>
  <c r="CI79" i="1"/>
  <c r="CE79" i="1"/>
  <c r="CB79" i="1"/>
  <c r="BY79" i="1"/>
  <c r="BU79" i="1"/>
  <c r="BR79" i="1"/>
  <c r="BO79" i="1"/>
  <c r="BL79" i="1"/>
  <c r="BI79" i="1"/>
  <c r="BF79" i="1"/>
  <c r="BC79" i="1"/>
  <c r="AT79" i="1"/>
  <c r="AP79" i="1"/>
  <c r="AO79" i="1"/>
  <c r="AN79" i="1" s="1"/>
  <c r="AK79" i="1"/>
  <c r="U79" i="1"/>
  <c r="T79" i="1"/>
  <c r="R79" i="1"/>
  <c r="O79" i="1"/>
  <c r="N79" i="1"/>
  <c r="M79" i="1" s="1"/>
  <c r="L79" i="1"/>
  <c r="AY79" i="1" s="1"/>
  <c r="K79" i="1"/>
  <c r="AX79" i="1" s="1"/>
  <c r="F79" i="1"/>
  <c r="I79" i="1" s="1"/>
  <c r="E79" i="1"/>
  <c r="CX78" i="1"/>
  <c r="CU78" i="1"/>
  <c r="CT78" i="1"/>
  <c r="CS78" i="1"/>
  <c r="CR78" i="1"/>
  <c r="CO78" i="1"/>
  <c r="CL78" i="1"/>
  <c r="CI78" i="1"/>
  <c r="CE78" i="1"/>
  <c r="CB78" i="1"/>
  <c r="BY78" i="1"/>
  <c r="BU78" i="1"/>
  <c r="BR78" i="1"/>
  <c r="BO78" i="1"/>
  <c r="BL78" i="1"/>
  <c r="BI78" i="1"/>
  <c r="BF78" i="1"/>
  <c r="BC78" i="1"/>
  <c r="AT78" i="1"/>
  <c r="AP78" i="1"/>
  <c r="AO78" i="1"/>
  <c r="AN78" i="1"/>
  <c r="AK78" i="1"/>
  <c r="U78" i="1"/>
  <c r="R78" i="1" s="1"/>
  <c r="T78" i="1"/>
  <c r="S78" i="1"/>
  <c r="Q78" i="1"/>
  <c r="O78" i="1"/>
  <c r="N78" i="1"/>
  <c r="Z78" i="1" s="1"/>
  <c r="L78" i="1"/>
  <c r="AY78" i="1" s="1"/>
  <c r="K78" i="1"/>
  <c r="AX78" i="1" s="1"/>
  <c r="F78" i="1"/>
  <c r="E78" i="1"/>
  <c r="H78" i="1" s="1"/>
  <c r="CX77" i="1"/>
  <c r="CU77" i="1"/>
  <c r="CT77" i="1"/>
  <c r="CS77" i="1"/>
  <c r="CR77" i="1" s="1"/>
  <c r="CO77" i="1"/>
  <c r="CL77" i="1"/>
  <c r="CI77" i="1"/>
  <c r="CE77" i="1"/>
  <c r="CB77" i="1"/>
  <c r="BY77" i="1"/>
  <c r="BU77" i="1"/>
  <c r="BR77" i="1"/>
  <c r="BO77" i="1"/>
  <c r="BL77" i="1"/>
  <c r="BI77" i="1"/>
  <c r="BF77" i="1"/>
  <c r="BC77" i="1"/>
  <c r="AT77" i="1"/>
  <c r="AP77" i="1"/>
  <c r="AO77" i="1"/>
  <c r="AN77" i="1" s="1"/>
  <c r="AK77" i="1"/>
  <c r="U77" i="1"/>
  <c r="T77" i="1"/>
  <c r="Q77" i="1" s="1"/>
  <c r="R77" i="1"/>
  <c r="O77" i="1"/>
  <c r="N77" i="1"/>
  <c r="L77" i="1"/>
  <c r="AY77" i="1" s="1"/>
  <c r="K77" i="1"/>
  <c r="AX77" i="1" s="1"/>
  <c r="AW77" i="1" s="1"/>
  <c r="F77" i="1"/>
  <c r="I77" i="1" s="1"/>
  <c r="E77" i="1"/>
  <c r="CX76" i="1"/>
  <c r="CU76" i="1"/>
  <c r="CL76" i="1"/>
  <c r="CB76" i="1"/>
  <c r="BU76" i="1"/>
  <c r="BF76" i="1"/>
  <c r="AP76" i="1"/>
  <c r="AO76" i="1"/>
  <c r="AN76" i="1"/>
  <c r="AQ76" i="1" s="1"/>
  <c r="AK76" i="1"/>
  <c r="Z76" i="1"/>
  <c r="U76" i="1"/>
  <c r="R76" i="1" s="1"/>
  <c r="T76" i="1"/>
  <c r="S76" i="1"/>
  <c r="Q76" i="1"/>
  <c r="AC76" i="1" s="1"/>
  <c r="O76" i="1"/>
  <c r="M76" i="1" s="1"/>
  <c r="N76" i="1"/>
  <c r="L76" i="1"/>
  <c r="K76" i="1"/>
  <c r="H76" i="1"/>
  <c r="F76" i="1"/>
  <c r="E76" i="1"/>
  <c r="CX75" i="1"/>
  <c r="CU75" i="1"/>
  <c r="CL75" i="1"/>
  <c r="CB75" i="1"/>
  <c r="BU75" i="1"/>
  <c r="BF75" i="1"/>
  <c r="AP75" i="1"/>
  <c r="AO75" i="1"/>
  <c r="AN75" i="1" s="1"/>
  <c r="AQ75" i="1" s="1"/>
  <c r="AK75" i="1"/>
  <c r="U75" i="1"/>
  <c r="T75" i="1"/>
  <c r="R75" i="1"/>
  <c r="AD75" i="1" s="1"/>
  <c r="O75" i="1"/>
  <c r="AA75" i="1" s="1"/>
  <c r="N75" i="1"/>
  <c r="L75" i="1"/>
  <c r="K75" i="1"/>
  <c r="I75" i="1"/>
  <c r="F75" i="1"/>
  <c r="E75" i="1"/>
  <c r="H75" i="1" s="1"/>
  <c r="CX74" i="1"/>
  <c r="CU74" i="1"/>
  <c r="CL74" i="1"/>
  <c r="CB74" i="1"/>
  <c r="BU74" i="1"/>
  <c r="BR74" i="1"/>
  <c r="BO74" i="1"/>
  <c r="BL74" i="1"/>
  <c r="BI74" i="1"/>
  <c r="BF74" i="1"/>
  <c r="BC74" i="1"/>
  <c r="AY74" i="1"/>
  <c r="AT74" i="1"/>
  <c r="AP74" i="1"/>
  <c r="AN74" i="1" s="1"/>
  <c r="AO74" i="1"/>
  <c r="AK74" i="1"/>
  <c r="U74" i="1"/>
  <c r="T74" i="1"/>
  <c r="Q74" i="1"/>
  <c r="O74" i="1"/>
  <c r="N74" i="1"/>
  <c r="M74" i="1" s="1"/>
  <c r="L74" i="1"/>
  <c r="K74" i="1"/>
  <c r="AX74" i="1" s="1"/>
  <c r="H74" i="1"/>
  <c r="F74" i="1"/>
  <c r="E74" i="1"/>
  <c r="CX73" i="1"/>
  <c r="CU73" i="1"/>
  <c r="CL73" i="1"/>
  <c r="CB73" i="1"/>
  <c r="BF73" i="1"/>
  <c r="AP73" i="1"/>
  <c r="AO73" i="1"/>
  <c r="AN73" i="1"/>
  <c r="AQ73" i="1" s="1"/>
  <c r="AK73" i="1"/>
  <c r="Z73" i="1"/>
  <c r="U73" i="1"/>
  <c r="R73" i="1" s="1"/>
  <c r="T73" i="1"/>
  <c r="S73" i="1"/>
  <c r="Q73" i="1"/>
  <c r="AC73" i="1" s="1"/>
  <c r="O73" i="1"/>
  <c r="N73" i="1"/>
  <c r="L73" i="1"/>
  <c r="K73" i="1"/>
  <c r="F73" i="1"/>
  <c r="E73" i="1"/>
  <c r="H73" i="1" s="1"/>
  <c r="CX72" i="1"/>
  <c r="CU72" i="1"/>
  <c r="CL72" i="1"/>
  <c r="CE72" i="1"/>
  <c r="CB72" i="1"/>
  <c r="BU72" i="1"/>
  <c r="BR72" i="1"/>
  <c r="BO72" i="1"/>
  <c r="BL72" i="1"/>
  <c r="BI72" i="1"/>
  <c r="BF72" i="1"/>
  <c r="BC72" i="1"/>
  <c r="AY72" i="1"/>
  <c r="AT72" i="1"/>
  <c r="AP72" i="1"/>
  <c r="AO72" i="1"/>
  <c r="AN72" i="1"/>
  <c r="AK72" i="1"/>
  <c r="U72" i="1"/>
  <c r="R72" i="1" s="1"/>
  <c r="T72" i="1"/>
  <c r="S72" i="1"/>
  <c r="Q72" i="1"/>
  <c r="O72" i="1"/>
  <c r="N72" i="1"/>
  <c r="Z72" i="1" s="1"/>
  <c r="L72" i="1"/>
  <c r="K72" i="1"/>
  <c r="AX72" i="1" s="1"/>
  <c r="H72" i="1"/>
  <c r="F72" i="1"/>
  <c r="E72" i="1"/>
  <c r="CX71" i="1"/>
  <c r="CU71" i="1"/>
  <c r="CM71" i="1"/>
  <c r="CM97" i="1" s="1"/>
  <c r="CL71" i="1"/>
  <c r="CB71" i="1"/>
  <c r="BU71" i="1"/>
  <c r="BF71" i="1"/>
  <c r="AP71" i="1"/>
  <c r="AO71" i="1"/>
  <c r="AN71" i="1" s="1"/>
  <c r="AQ71" i="1" s="1"/>
  <c r="AK71" i="1"/>
  <c r="AC71" i="1"/>
  <c r="U71" i="1"/>
  <c r="T71" i="1"/>
  <c r="Q71" i="1" s="1"/>
  <c r="R71" i="1"/>
  <c r="O71" i="1"/>
  <c r="N71" i="1"/>
  <c r="L71" i="1"/>
  <c r="K71" i="1"/>
  <c r="I71" i="1"/>
  <c r="F71" i="1"/>
  <c r="E71" i="1"/>
  <c r="CX70" i="1"/>
  <c r="CU70" i="1"/>
  <c r="CL70" i="1"/>
  <c r="CB70" i="1"/>
  <c r="BU70" i="1"/>
  <c r="BF70" i="1"/>
  <c r="AP70" i="1"/>
  <c r="AO70" i="1"/>
  <c r="AN70" i="1" s="1"/>
  <c r="AQ70" i="1" s="1"/>
  <c r="AK70" i="1"/>
  <c r="U70" i="1"/>
  <c r="T70" i="1"/>
  <c r="R70" i="1"/>
  <c r="O70" i="1"/>
  <c r="N70" i="1"/>
  <c r="L70" i="1"/>
  <c r="K70" i="1"/>
  <c r="I70" i="1"/>
  <c r="F70" i="1"/>
  <c r="E70" i="1"/>
  <c r="CX69" i="1"/>
  <c r="CU69" i="1"/>
  <c r="CL69" i="1"/>
  <c r="CB69" i="1"/>
  <c r="BR69" i="1"/>
  <c r="BF69" i="1"/>
  <c r="AP69" i="1"/>
  <c r="AO69" i="1"/>
  <c r="AN69" i="1" s="1"/>
  <c r="AQ69" i="1" s="1"/>
  <c r="AK69" i="1"/>
  <c r="U69" i="1"/>
  <c r="T69" i="1"/>
  <c r="R69" i="1"/>
  <c r="O69" i="1"/>
  <c r="N69" i="1"/>
  <c r="L69" i="1"/>
  <c r="K69" i="1"/>
  <c r="I69" i="1"/>
  <c r="F69" i="1"/>
  <c r="E69" i="1"/>
  <c r="CX68" i="1"/>
  <c r="CU68" i="1"/>
  <c r="CL68" i="1"/>
  <c r="CB68" i="1"/>
  <c r="BF68" i="1"/>
  <c r="AP68" i="1"/>
  <c r="AN68" i="1" s="1"/>
  <c r="AQ68" i="1" s="1"/>
  <c r="AO68" i="1"/>
  <c r="AK68" i="1"/>
  <c r="AD68" i="1"/>
  <c r="AG68" i="1" s="1"/>
  <c r="U68" i="1"/>
  <c r="R68" i="1" s="1"/>
  <c r="T68" i="1"/>
  <c r="S68" i="1"/>
  <c r="Q68" i="1"/>
  <c r="O68" i="1"/>
  <c r="N68" i="1"/>
  <c r="M68" i="1"/>
  <c r="L68" i="1"/>
  <c r="K68" i="1"/>
  <c r="F68" i="1"/>
  <c r="I68" i="1" s="1"/>
  <c r="E68" i="1"/>
  <c r="H68" i="1" s="1"/>
  <c r="CX67" i="1"/>
  <c r="CU67" i="1"/>
  <c r="CT67" i="1"/>
  <c r="CS67" i="1"/>
  <c r="CR67" i="1" s="1"/>
  <c r="CO67" i="1"/>
  <c r="CL67" i="1"/>
  <c r="CI67" i="1"/>
  <c r="CE67" i="1"/>
  <c r="CB67" i="1"/>
  <c r="BY67" i="1"/>
  <c r="BU67" i="1"/>
  <c r="BR67" i="1"/>
  <c r="BO67" i="1"/>
  <c r="BL67" i="1"/>
  <c r="BI67" i="1"/>
  <c r="BF67" i="1"/>
  <c r="BC67" i="1"/>
  <c r="AT67" i="1"/>
  <c r="AP67" i="1"/>
  <c r="AO67" i="1"/>
  <c r="AN67" i="1" s="1"/>
  <c r="AK67" i="1"/>
  <c r="U67" i="1"/>
  <c r="T67" i="1"/>
  <c r="R67" i="1"/>
  <c r="O67" i="1"/>
  <c r="AA67" i="1" s="1"/>
  <c r="N67" i="1"/>
  <c r="L67" i="1"/>
  <c r="AY67" i="1" s="1"/>
  <c r="K67" i="1"/>
  <c r="AX67" i="1" s="1"/>
  <c r="AW67" i="1" s="1"/>
  <c r="I67" i="1"/>
  <c r="F67" i="1"/>
  <c r="E67" i="1"/>
  <c r="H67" i="1" s="1"/>
  <c r="D67" i="1"/>
  <c r="CX66" i="1"/>
  <c r="CU66" i="1"/>
  <c r="CT66" i="1"/>
  <c r="CS66" i="1"/>
  <c r="CR66" i="1" s="1"/>
  <c r="CO66" i="1"/>
  <c r="CL66" i="1"/>
  <c r="CI66" i="1"/>
  <c r="CE66" i="1"/>
  <c r="CB66" i="1"/>
  <c r="BY66" i="1"/>
  <c r="BU66" i="1"/>
  <c r="BR66" i="1"/>
  <c r="BO66" i="1"/>
  <c r="BL66" i="1"/>
  <c r="BI66" i="1"/>
  <c r="BF66" i="1"/>
  <c r="BC66" i="1"/>
  <c r="AX66" i="1"/>
  <c r="AT66" i="1"/>
  <c r="AP66" i="1"/>
  <c r="AO66" i="1"/>
  <c r="AN66" i="1" s="1"/>
  <c r="AK66" i="1"/>
  <c r="U66" i="1"/>
  <c r="R66" i="1" s="1"/>
  <c r="AD66" i="1" s="1"/>
  <c r="T66" i="1"/>
  <c r="O66" i="1"/>
  <c r="N66" i="1"/>
  <c r="M66" i="1"/>
  <c r="L66" i="1"/>
  <c r="AY66" i="1" s="1"/>
  <c r="K66" i="1"/>
  <c r="I66" i="1"/>
  <c r="H66" i="1"/>
  <c r="G66" i="1"/>
  <c r="F66" i="1"/>
  <c r="E66" i="1"/>
  <c r="D66" i="1"/>
  <c r="CX65" i="1"/>
  <c r="CU65" i="1"/>
  <c r="CL65" i="1"/>
  <c r="CI65" i="1"/>
  <c r="CB65" i="1"/>
  <c r="BY65" i="1"/>
  <c r="BI65" i="1"/>
  <c r="BF65" i="1"/>
  <c r="BC65" i="1"/>
  <c r="AP65" i="1"/>
  <c r="AO65" i="1"/>
  <c r="AN65" i="1"/>
  <c r="AK65" i="1"/>
  <c r="U65" i="1"/>
  <c r="T65" i="1"/>
  <c r="S65" i="1"/>
  <c r="O65" i="1"/>
  <c r="N65" i="1"/>
  <c r="L65" i="1"/>
  <c r="K65" i="1"/>
  <c r="H65" i="1"/>
  <c r="H97" i="1" s="1"/>
  <c r="F65" i="1"/>
  <c r="E65" i="1"/>
  <c r="CX64" i="1"/>
  <c r="CU64" i="1"/>
  <c r="CT64" i="1"/>
  <c r="CS64" i="1"/>
  <c r="CR64" i="1"/>
  <c r="CO64" i="1"/>
  <c r="CL64" i="1"/>
  <c r="CI64" i="1"/>
  <c r="CE64" i="1"/>
  <c r="CB64" i="1"/>
  <c r="CB97" i="1" s="1"/>
  <c r="BY64" i="1"/>
  <c r="BU64" i="1"/>
  <c r="BR64" i="1"/>
  <c r="BO64" i="1"/>
  <c r="BL64" i="1"/>
  <c r="BI64" i="1"/>
  <c r="BF64" i="1"/>
  <c r="BC64" i="1"/>
  <c r="AT64" i="1"/>
  <c r="AP64" i="1"/>
  <c r="AO64" i="1"/>
  <c r="AN64" i="1"/>
  <c r="AK64" i="1"/>
  <c r="U64" i="1"/>
  <c r="T64" i="1"/>
  <c r="Q64" i="1" s="1"/>
  <c r="S64" i="1"/>
  <c r="R64" i="1"/>
  <c r="O64" i="1"/>
  <c r="N64" i="1"/>
  <c r="L64" i="1"/>
  <c r="AY64" i="1" s="1"/>
  <c r="K64" i="1"/>
  <c r="AX64" i="1" s="1"/>
  <c r="AW64" i="1" s="1"/>
  <c r="I64" i="1"/>
  <c r="F64" i="1"/>
  <c r="E64" i="1"/>
  <c r="DB63" i="1"/>
  <c r="DA63" i="1"/>
  <c r="CZ63" i="1"/>
  <c r="CY63" i="1"/>
  <c r="CW63" i="1"/>
  <c r="CV63" i="1"/>
  <c r="CN63" i="1"/>
  <c r="CM63" i="1"/>
  <c r="CK63" i="1"/>
  <c r="CJ63" i="1"/>
  <c r="CH63" i="1"/>
  <c r="CD63" i="1"/>
  <c r="CC63" i="1"/>
  <c r="CA63" i="1"/>
  <c r="BZ63" i="1"/>
  <c r="BX63" i="1"/>
  <c r="BW63" i="1"/>
  <c r="BV63" i="1"/>
  <c r="BK63" i="1"/>
  <c r="BJ63" i="1"/>
  <c r="BH63" i="1"/>
  <c r="BG63" i="1"/>
  <c r="BE63" i="1"/>
  <c r="BD63" i="1"/>
  <c r="AS63" i="1"/>
  <c r="AR63" i="1"/>
  <c r="AK63" i="1"/>
  <c r="CX62" i="1"/>
  <c r="CU62" i="1"/>
  <c r="CT62" i="1"/>
  <c r="CS62" i="1"/>
  <c r="CR62" i="1" s="1"/>
  <c r="CO62" i="1"/>
  <c r="CL62" i="1"/>
  <c r="CI62" i="1"/>
  <c r="CE62" i="1"/>
  <c r="CB62" i="1"/>
  <c r="BY62" i="1"/>
  <c r="BU62" i="1"/>
  <c r="BR62" i="1"/>
  <c r="BO62" i="1"/>
  <c r="BL62" i="1"/>
  <c r="BI62" i="1"/>
  <c r="BF62" i="1"/>
  <c r="BC62" i="1"/>
  <c r="AX62" i="1"/>
  <c r="AW62" i="1" s="1"/>
  <c r="AT62" i="1"/>
  <c r="AP62" i="1"/>
  <c r="AO62" i="1"/>
  <c r="AN62" i="1" s="1"/>
  <c r="AK62" i="1"/>
  <c r="U62" i="1"/>
  <c r="R62" i="1" s="1"/>
  <c r="T62" i="1"/>
  <c r="O62" i="1"/>
  <c r="N62" i="1"/>
  <c r="M62" i="1" s="1"/>
  <c r="L62" i="1"/>
  <c r="AY62" i="1" s="1"/>
  <c r="K62" i="1"/>
  <c r="I62" i="1"/>
  <c r="F62" i="1"/>
  <c r="E62" i="1"/>
  <c r="H62" i="1" s="1"/>
  <c r="G62" i="1" s="1"/>
  <c r="D62" i="1"/>
  <c r="CX61" i="1"/>
  <c r="CU61" i="1"/>
  <c r="CT61" i="1"/>
  <c r="CS61" i="1"/>
  <c r="CR61" i="1"/>
  <c r="CO61" i="1"/>
  <c r="CL61" i="1"/>
  <c r="CI61" i="1"/>
  <c r="CE61" i="1"/>
  <c r="CB61" i="1"/>
  <c r="BY61" i="1"/>
  <c r="BU61" i="1"/>
  <c r="BR61" i="1"/>
  <c r="BO61" i="1"/>
  <c r="BL61" i="1"/>
  <c r="BI61" i="1"/>
  <c r="BF61" i="1"/>
  <c r="BC61" i="1"/>
  <c r="AT61" i="1"/>
  <c r="AP61" i="1"/>
  <c r="AO61" i="1"/>
  <c r="AN61" i="1"/>
  <c r="AK61" i="1"/>
  <c r="Z61" i="1"/>
  <c r="U61" i="1"/>
  <c r="R61" i="1" s="1"/>
  <c r="T61" i="1"/>
  <c r="Q61" i="1" s="1"/>
  <c r="S61" i="1"/>
  <c r="O61" i="1"/>
  <c r="M61" i="1" s="1"/>
  <c r="N61" i="1"/>
  <c r="L61" i="1"/>
  <c r="AY61" i="1" s="1"/>
  <c r="K61" i="1"/>
  <c r="AX61" i="1" s="1"/>
  <c r="AW61" i="1" s="1"/>
  <c r="F61" i="1"/>
  <c r="E61" i="1"/>
  <c r="H61" i="1" s="1"/>
  <c r="CX60" i="1"/>
  <c r="CU60" i="1"/>
  <c r="CL60" i="1"/>
  <c r="CL63" i="1" s="1"/>
  <c r="CI60" i="1"/>
  <c r="CI63" i="1" s="1"/>
  <c r="CB60" i="1"/>
  <c r="CB63" i="1" s="1"/>
  <c r="BY60" i="1"/>
  <c r="BY63" i="1" s="1"/>
  <c r="BU60" i="1"/>
  <c r="BU63" i="1" s="1"/>
  <c r="BI60" i="1"/>
  <c r="BI63" i="1" s="1"/>
  <c r="BF60" i="1"/>
  <c r="BF63" i="1" s="1"/>
  <c r="BC60" i="1"/>
  <c r="BC63" i="1" s="1"/>
  <c r="AQ60" i="1"/>
  <c r="AQ63" i="1" s="1"/>
  <c r="AP60" i="1"/>
  <c r="AO60" i="1"/>
  <c r="AN60" i="1"/>
  <c r="AK60" i="1"/>
  <c r="AC60" i="1"/>
  <c r="U60" i="1"/>
  <c r="T60" i="1"/>
  <c r="Q60" i="1" s="1"/>
  <c r="S60" i="1"/>
  <c r="R60" i="1"/>
  <c r="O60" i="1"/>
  <c r="N60" i="1"/>
  <c r="L60" i="1"/>
  <c r="K60" i="1"/>
  <c r="I60" i="1"/>
  <c r="F60" i="1"/>
  <c r="E60" i="1"/>
  <c r="CX59" i="1"/>
  <c r="CU59" i="1"/>
  <c r="CT59" i="1"/>
  <c r="CR59" i="1" s="1"/>
  <c r="CS59" i="1"/>
  <c r="CO59" i="1"/>
  <c r="CL59" i="1"/>
  <c r="CI59" i="1"/>
  <c r="CE59" i="1"/>
  <c r="CB59" i="1"/>
  <c r="BY59" i="1"/>
  <c r="BU59" i="1"/>
  <c r="BR59" i="1"/>
  <c r="BO59" i="1"/>
  <c r="BL59" i="1"/>
  <c r="BI59" i="1"/>
  <c r="BF59" i="1"/>
  <c r="BC59" i="1"/>
  <c r="AY59" i="1"/>
  <c r="AT59" i="1"/>
  <c r="AP59" i="1"/>
  <c r="AN59" i="1" s="1"/>
  <c r="AO59" i="1"/>
  <c r="AK59" i="1"/>
  <c r="U59" i="1"/>
  <c r="T59" i="1"/>
  <c r="Q59" i="1"/>
  <c r="O59" i="1"/>
  <c r="N59" i="1"/>
  <c r="M59" i="1" s="1"/>
  <c r="L59" i="1"/>
  <c r="K59" i="1"/>
  <c r="AX59" i="1" s="1"/>
  <c r="F59" i="1"/>
  <c r="I59" i="1" s="1"/>
  <c r="E59" i="1"/>
  <c r="CX58" i="1"/>
  <c r="CU58" i="1"/>
  <c r="CT58" i="1"/>
  <c r="CS58" i="1"/>
  <c r="CR58" i="1" s="1"/>
  <c r="CO58" i="1"/>
  <c r="CL58" i="1"/>
  <c r="CI58" i="1"/>
  <c r="CE58" i="1"/>
  <c r="CB58" i="1"/>
  <c r="BY58" i="1"/>
  <c r="BU58" i="1"/>
  <c r="BR58" i="1"/>
  <c r="BO58" i="1"/>
  <c r="BL58" i="1"/>
  <c r="BI58" i="1"/>
  <c r="BF58" i="1"/>
  <c r="BC58" i="1"/>
  <c r="AX58" i="1"/>
  <c r="AW58" i="1" s="1"/>
  <c r="AT58" i="1"/>
  <c r="AP58" i="1"/>
  <c r="AO58" i="1"/>
  <c r="AN58" i="1" s="1"/>
  <c r="AK58" i="1"/>
  <c r="U58" i="1"/>
  <c r="R58" i="1" s="1"/>
  <c r="T58" i="1"/>
  <c r="O58" i="1"/>
  <c r="N58" i="1"/>
  <c r="M58" i="1"/>
  <c r="L58" i="1"/>
  <c r="AY58" i="1" s="1"/>
  <c r="K58" i="1"/>
  <c r="I58" i="1"/>
  <c r="H58" i="1"/>
  <c r="G58" i="1" s="1"/>
  <c r="F58" i="1"/>
  <c r="E58" i="1"/>
  <c r="D58" i="1"/>
  <c r="CX57" i="1"/>
  <c r="CX63" i="1" s="1"/>
  <c r="CU57" i="1"/>
  <c r="CT57" i="1"/>
  <c r="CS57" i="1"/>
  <c r="CR57" i="1"/>
  <c r="CO57" i="1"/>
  <c r="CL57" i="1"/>
  <c r="CI57" i="1"/>
  <c r="CE57" i="1"/>
  <c r="CB57" i="1"/>
  <c r="BY57" i="1"/>
  <c r="BU57" i="1"/>
  <c r="BR57" i="1"/>
  <c r="BO57" i="1"/>
  <c r="BL57" i="1"/>
  <c r="BI57" i="1"/>
  <c r="BF57" i="1"/>
  <c r="BC57" i="1"/>
  <c r="AT57" i="1"/>
  <c r="AP57" i="1"/>
  <c r="AO57" i="1"/>
  <c r="AO63" i="1" s="1"/>
  <c r="AN57" i="1"/>
  <c r="AK57" i="1"/>
  <c r="Z57" i="1"/>
  <c r="U57" i="1"/>
  <c r="R57" i="1" s="1"/>
  <c r="T57" i="1"/>
  <c r="Q57" i="1" s="1"/>
  <c r="S57" i="1"/>
  <c r="O57" i="1"/>
  <c r="N57" i="1"/>
  <c r="L57" i="1"/>
  <c r="AY57" i="1" s="1"/>
  <c r="K57" i="1"/>
  <c r="AX57" i="1" s="1"/>
  <c r="AW57" i="1" s="1"/>
  <c r="F57" i="1"/>
  <c r="E57" i="1"/>
  <c r="H57" i="1" s="1"/>
  <c r="H63" i="1" s="1"/>
  <c r="DB56" i="1"/>
  <c r="DA56" i="1"/>
  <c r="CZ56" i="1"/>
  <c r="CY56" i="1"/>
  <c r="CW56" i="1"/>
  <c r="CV56" i="1"/>
  <c r="CS56" i="1"/>
  <c r="CQ56" i="1"/>
  <c r="CP56" i="1"/>
  <c r="CO56" i="1"/>
  <c r="CN56" i="1"/>
  <c r="CM56" i="1"/>
  <c r="CK56" i="1"/>
  <c r="CJ56" i="1"/>
  <c r="CH56" i="1"/>
  <c r="CG56" i="1"/>
  <c r="CF56" i="1"/>
  <c r="CD56" i="1"/>
  <c r="CC56" i="1"/>
  <c r="CA56" i="1"/>
  <c r="BZ56" i="1"/>
  <c r="BY56" i="1"/>
  <c r="BX56" i="1"/>
  <c r="BW56" i="1"/>
  <c r="BV56" i="1"/>
  <c r="BU56" i="1"/>
  <c r="BT56" i="1"/>
  <c r="BS56" i="1"/>
  <c r="BQ56" i="1"/>
  <c r="BP56" i="1"/>
  <c r="BN56" i="1"/>
  <c r="BM56" i="1"/>
  <c r="BK56" i="1"/>
  <c r="BJ56" i="1"/>
  <c r="BI56" i="1"/>
  <c r="BH56" i="1"/>
  <c r="BG56" i="1"/>
  <c r="BE56" i="1"/>
  <c r="BD56" i="1"/>
  <c r="BB56" i="1"/>
  <c r="BA56" i="1"/>
  <c r="AZ56" i="1"/>
  <c r="AY56" i="1"/>
  <c r="AX56" i="1"/>
  <c r="AW56" i="1"/>
  <c r="AV56" i="1"/>
  <c r="AU56" i="1"/>
  <c r="AS56" i="1"/>
  <c r="AR56" i="1"/>
  <c r="AP56" i="1"/>
  <c r="AO56" i="1"/>
  <c r="AK56" i="1"/>
  <c r="T56" i="1"/>
  <c r="CX55" i="1"/>
  <c r="CX56" i="1" s="1"/>
  <c r="CU55" i="1"/>
  <c r="CU56" i="1" s="1"/>
  <c r="CT55" i="1"/>
  <c r="CS55" i="1"/>
  <c r="CO55" i="1"/>
  <c r="CL55" i="1"/>
  <c r="CL56" i="1" s="1"/>
  <c r="CI55" i="1"/>
  <c r="CI56" i="1" s="1"/>
  <c r="CE55" i="1"/>
  <c r="CE56" i="1" s="1"/>
  <c r="CB55" i="1"/>
  <c r="CB56" i="1" s="1"/>
  <c r="BY55" i="1"/>
  <c r="BU55" i="1"/>
  <c r="BR55" i="1"/>
  <c r="BR56" i="1" s="1"/>
  <c r="BO55" i="1"/>
  <c r="BO56" i="1" s="1"/>
  <c r="BL55" i="1"/>
  <c r="BL56" i="1" s="1"/>
  <c r="BI55" i="1"/>
  <c r="BF55" i="1"/>
  <c r="BF56" i="1" s="1"/>
  <c r="BC55" i="1"/>
  <c r="BC56" i="1" s="1"/>
  <c r="AT55" i="1"/>
  <c r="AT56" i="1" s="1"/>
  <c r="AQ55" i="1"/>
  <c r="AQ56" i="1" s="1"/>
  <c r="AP55" i="1"/>
  <c r="AO55" i="1"/>
  <c r="AN55" i="1"/>
  <c r="AN56" i="1" s="1"/>
  <c r="AK55" i="1"/>
  <c r="Z55" i="1"/>
  <c r="U55" i="1"/>
  <c r="R55" i="1" s="1"/>
  <c r="T55" i="1"/>
  <c r="Q55" i="1" s="1"/>
  <c r="S55" i="1"/>
  <c r="S56" i="1" s="1"/>
  <c r="O55" i="1"/>
  <c r="N55" i="1"/>
  <c r="N56" i="1" s="1"/>
  <c r="L55" i="1"/>
  <c r="K55" i="1"/>
  <c r="F55" i="1"/>
  <c r="E55" i="1"/>
  <c r="CW54" i="1"/>
  <c r="CV54" i="1"/>
  <c r="CS54" i="1"/>
  <c r="CQ54" i="1"/>
  <c r="CP54" i="1"/>
  <c r="CO54" i="1"/>
  <c r="CN54" i="1"/>
  <c r="CM54" i="1"/>
  <c r="CK54" i="1"/>
  <c r="CJ54" i="1"/>
  <c r="CH54" i="1"/>
  <c r="CG54" i="1"/>
  <c r="CF54" i="1"/>
  <c r="CD54" i="1"/>
  <c r="CC54" i="1"/>
  <c r="CA54" i="1"/>
  <c r="BZ54" i="1"/>
  <c r="BY54" i="1"/>
  <c r="BX54" i="1"/>
  <c r="BW54" i="1"/>
  <c r="BV54" i="1"/>
  <c r="BU54" i="1"/>
  <c r="BT54" i="1"/>
  <c r="BS54" i="1"/>
  <c r="BQ54" i="1"/>
  <c r="BP54" i="1"/>
  <c r="BN54" i="1"/>
  <c r="BM54" i="1"/>
  <c r="BK54" i="1"/>
  <c r="BJ54" i="1"/>
  <c r="BH54" i="1"/>
  <c r="BG54" i="1"/>
  <c r="BE54" i="1"/>
  <c r="BD54" i="1"/>
  <c r="BB54" i="1"/>
  <c r="BA54" i="1"/>
  <c r="AZ54" i="1"/>
  <c r="AY54" i="1"/>
  <c r="AX54" i="1"/>
  <c r="AW54" i="1"/>
  <c r="AV54" i="1"/>
  <c r="AU54" i="1"/>
  <c r="AS54" i="1"/>
  <c r="AR54" i="1"/>
  <c r="AO54" i="1"/>
  <c r="AM54" i="1"/>
  <c r="AL54" i="1"/>
  <c r="N54" i="1"/>
  <c r="CX53" i="1"/>
  <c r="CU53" i="1"/>
  <c r="CU54" i="1" s="1"/>
  <c r="CT53" i="1"/>
  <c r="CT54" i="1" s="1"/>
  <c r="CS53" i="1"/>
  <c r="CR53" i="1"/>
  <c r="CR54" i="1" s="1"/>
  <c r="CO53" i="1"/>
  <c r="CL53" i="1"/>
  <c r="CL54" i="1" s="1"/>
  <c r="CI53" i="1"/>
  <c r="CI54" i="1" s="1"/>
  <c r="CE53" i="1"/>
  <c r="CE54" i="1" s="1"/>
  <c r="CB53" i="1"/>
  <c r="CB54" i="1" s="1"/>
  <c r="BY53" i="1"/>
  <c r="BU53" i="1"/>
  <c r="BR53" i="1"/>
  <c r="BR54" i="1" s="1"/>
  <c r="BO53" i="1"/>
  <c r="BO54" i="1" s="1"/>
  <c r="BL53" i="1"/>
  <c r="BL54" i="1" s="1"/>
  <c r="BI53" i="1"/>
  <c r="BI54" i="1" s="1"/>
  <c r="BF53" i="1"/>
  <c r="BF54" i="1" s="1"/>
  <c r="BC53" i="1"/>
  <c r="BC54" i="1" s="1"/>
  <c r="AT53" i="1"/>
  <c r="AT54" i="1" s="1"/>
  <c r="AQ53" i="1"/>
  <c r="AQ54" i="1" s="1"/>
  <c r="AP53" i="1"/>
  <c r="AP54" i="1" s="1"/>
  <c r="AO53" i="1"/>
  <c r="AK53" i="1"/>
  <c r="AK54" i="1" s="1"/>
  <c r="Z53" i="1"/>
  <c r="U53" i="1"/>
  <c r="U54" i="1" s="1"/>
  <c r="T53" i="1"/>
  <c r="T54" i="1" s="1"/>
  <c r="S53" i="1"/>
  <c r="S54" i="1" s="1"/>
  <c r="Q53" i="1"/>
  <c r="Q54" i="1" s="1"/>
  <c r="O53" i="1"/>
  <c r="N53" i="1"/>
  <c r="L53" i="1"/>
  <c r="K53" i="1"/>
  <c r="H53" i="1"/>
  <c r="H54" i="1" s="1"/>
  <c r="F53" i="1"/>
  <c r="E53" i="1"/>
  <c r="E54" i="1" s="1"/>
  <c r="DB51" i="1"/>
  <c r="DA51" i="1"/>
  <c r="CZ51" i="1"/>
  <c r="CY51" i="1"/>
  <c r="CW51" i="1"/>
  <c r="CW52" i="1" s="1"/>
  <c r="CV51" i="1"/>
  <c r="CQ51" i="1"/>
  <c r="CP51" i="1"/>
  <c r="CN51" i="1"/>
  <c r="CN52" i="1" s="1"/>
  <c r="CM51" i="1"/>
  <c r="CK51" i="1"/>
  <c r="CJ51" i="1"/>
  <c r="CH51" i="1"/>
  <c r="CG51" i="1"/>
  <c r="CF51" i="1"/>
  <c r="CD51" i="1"/>
  <c r="CC51" i="1"/>
  <c r="CC52" i="1" s="1"/>
  <c r="CA51" i="1"/>
  <c r="BZ51" i="1"/>
  <c r="BX51" i="1"/>
  <c r="BW51" i="1"/>
  <c r="BV51" i="1"/>
  <c r="BT51" i="1"/>
  <c r="BS51" i="1"/>
  <c r="BQ51" i="1"/>
  <c r="BP51" i="1"/>
  <c r="BN51" i="1"/>
  <c r="BM51" i="1"/>
  <c r="BK51" i="1"/>
  <c r="BJ51" i="1"/>
  <c r="BH51" i="1"/>
  <c r="BG51" i="1"/>
  <c r="BE51" i="1"/>
  <c r="BD51" i="1"/>
  <c r="BB51" i="1"/>
  <c r="BA51" i="1"/>
  <c r="AZ51" i="1"/>
  <c r="AV51" i="1"/>
  <c r="AU51" i="1"/>
  <c r="AS51" i="1"/>
  <c r="AR51" i="1"/>
  <c r="CX50" i="1"/>
  <c r="CU50" i="1"/>
  <c r="CT50" i="1"/>
  <c r="CS50" i="1"/>
  <c r="CR50" i="1" s="1"/>
  <c r="CO50" i="1"/>
  <c r="CL50" i="1"/>
  <c r="CI50" i="1"/>
  <c r="CE50" i="1"/>
  <c r="CB50" i="1"/>
  <c r="BY50" i="1"/>
  <c r="BU50" i="1"/>
  <c r="BR50" i="1"/>
  <c r="BO50" i="1"/>
  <c r="BL50" i="1"/>
  <c r="BI50" i="1"/>
  <c r="BF50" i="1"/>
  <c r="BC50" i="1"/>
  <c r="AT50" i="1"/>
  <c r="AP50" i="1"/>
  <c r="AO50" i="1"/>
  <c r="AN50" i="1" s="1"/>
  <c r="AK50" i="1"/>
  <c r="Y50" i="1"/>
  <c r="U50" i="1"/>
  <c r="R50" i="1" s="1"/>
  <c r="AD50" i="1" s="1"/>
  <c r="T50" i="1"/>
  <c r="Q50" i="1" s="1"/>
  <c r="O50" i="1"/>
  <c r="N50" i="1"/>
  <c r="L50" i="1"/>
  <c r="AY50" i="1" s="1"/>
  <c r="K50" i="1"/>
  <c r="AX50" i="1" s="1"/>
  <c r="AW50" i="1" s="1"/>
  <c r="CX49" i="1"/>
  <c r="CU49" i="1"/>
  <c r="CT49" i="1"/>
  <c r="CS49" i="1"/>
  <c r="CR49" i="1" s="1"/>
  <c r="CO49" i="1"/>
  <c r="CL49" i="1"/>
  <c r="CI49" i="1"/>
  <c r="CE49" i="1"/>
  <c r="CB49" i="1"/>
  <c r="BY49" i="1"/>
  <c r="BU49" i="1"/>
  <c r="BR49" i="1"/>
  <c r="BO49" i="1"/>
  <c r="BL49" i="1"/>
  <c r="BI49" i="1"/>
  <c r="BF49" i="1"/>
  <c r="BC49" i="1"/>
  <c r="AT49" i="1"/>
  <c r="AP49" i="1"/>
  <c r="AO49" i="1"/>
  <c r="AN49" i="1" s="1"/>
  <c r="AK49" i="1"/>
  <c r="Y49" i="1"/>
  <c r="U49" i="1"/>
  <c r="R49" i="1" s="1"/>
  <c r="T49" i="1"/>
  <c r="Q49" i="1"/>
  <c r="O49" i="1"/>
  <c r="N49" i="1"/>
  <c r="L49" i="1"/>
  <c r="AY49" i="1" s="1"/>
  <c r="K49" i="1"/>
  <c r="AX49" i="1" s="1"/>
  <c r="CX48" i="1"/>
  <c r="CU48" i="1"/>
  <c r="CT48" i="1"/>
  <c r="CS48" i="1"/>
  <c r="CR48" i="1" s="1"/>
  <c r="CO48" i="1"/>
  <c r="CL48" i="1"/>
  <c r="CI48" i="1"/>
  <c r="CE48" i="1"/>
  <c r="CB48" i="1"/>
  <c r="BY48" i="1"/>
  <c r="BU48" i="1"/>
  <c r="BR48" i="1"/>
  <c r="BO48" i="1"/>
  <c r="BL48" i="1"/>
  <c r="BI48" i="1"/>
  <c r="BF48" i="1"/>
  <c r="BC48" i="1"/>
  <c r="AT48" i="1"/>
  <c r="AP48" i="1"/>
  <c r="AO48" i="1"/>
  <c r="AN48" i="1" s="1"/>
  <c r="AK48" i="1"/>
  <c r="U48" i="1"/>
  <c r="T48" i="1"/>
  <c r="R48" i="1"/>
  <c r="O48" i="1"/>
  <c r="AA48" i="1" s="1"/>
  <c r="N48" i="1"/>
  <c r="L48" i="1"/>
  <c r="AY48" i="1" s="1"/>
  <c r="K48" i="1"/>
  <c r="AX48" i="1" s="1"/>
  <c r="I48" i="1"/>
  <c r="F48" i="1"/>
  <c r="E48" i="1"/>
  <c r="H48" i="1" s="1"/>
  <c r="CX47" i="1"/>
  <c r="CU47" i="1"/>
  <c r="CT47" i="1"/>
  <c r="CS47" i="1"/>
  <c r="CR47" i="1"/>
  <c r="CO47" i="1"/>
  <c r="CL47" i="1"/>
  <c r="CI47" i="1"/>
  <c r="CE47" i="1"/>
  <c r="CB47" i="1"/>
  <c r="BY47" i="1"/>
  <c r="BU47" i="1"/>
  <c r="BR47" i="1"/>
  <c r="BO47" i="1"/>
  <c r="BL47" i="1"/>
  <c r="BI47" i="1"/>
  <c r="BF47" i="1"/>
  <c r="BC47" i="1"/>
  <c r="AT47" i="1"/>
  <c r="AP47" i="1"/>
  <c r="AO47" i="1"/>
  <c r="AN47" i="1"/>
  <c r="AK47" i="1"/>
  <c r="AD47" i="1"/>
  <c r="Z47" i="1"/>
  <c r="U47" i="1"/>
  <c r="R47" i="1" s="1"/>
  <c r="T47" i="1"/>
  <c r="S47" i="1"/>
  <c r="Q47" i="1"/>
  <c r="AC47" i="1" s="1"/>
  <c r="O47" i="1"/>
  <c r="M47" i="1" s="1"/>
  <c r="N47" i="1"/>
  <c r="L47" i="1"/>
  <c r="AY47" i="1" s="1"/>
  <c r="K47" i="1"/>
  <c r="AX47" i="1" s="1"/>
  <c r="F47" i="1"/>
  <c r="E47" i="1"/>
  <c r="H47" i="1" s="1"/>
  <c r="CX46" i="1"/>
  <c r="CU46" i="1"/>
  <c r="CT46" i="1"/>
  <c r="CS46" i="1"/>
  <c r="CR46" i="1" s="1"/>
  <c r="CO46" i="1"/>
  <c r="CL46" i="1"/>
  <c r="CI46" i="1"/>
  <c r="CE46" i="1"/>
  <c r="CB46" i="1"/>
  <c r="BY46" i="1"/>
  <c r="BU46" i="1"/>
  <c r="BR46" i="1"/>
  <c r="BO46" i="1"/>
  <c r="BL46" i="1"/>
  <c r="BI46" i="1"/>
  <c r="BF46" i="1"/>
  <c r="BC46" i="1"/>
  <c r="AT46" i="1"/>
  <c r="AP46" i="1"/>
  <c r="AO46" i="1"/>
  <c r="AN46" i="1" s="1"/>
  <c r="AK46" i="1"/>
  <c r="U46" i="1"/>
  <c r="T46" i="1"/>
  <c r="Q46" i="1" s="1"/>
  <c r="AC46" i="1" s="1"/>
  <c r="R46" i="1"/>
  <c r="O46" i="1"/>
  <c r="N46" i="1"/>
  <c r="L46" i="1"/>
  <c r="AY46" i="1" s="1"/>
  <c r="K46" i="1"/>
  <c r="AX46" i="1" s="1"/>
  <c r="I46" i="1"/>
  <c r="F46" i="1"/>
  <c r="E46" i="1"/>
  <c r="CX45" i="1"/>
  <c r="CU45" i="1"/>
  <c r="CT45" i="1"/>
  <c r="CR45" i="1" s="1"/>
  <c r="CS45" i="1"/>
  <c r="CO45" i="1"/>
  <c r="CL45" i="1"/>
  <c r="CI45" i="1"/>
  <c r="CE45" i="1"/>
  <c r="CB45" i="1"/>
  <c r="BY45" i="1"/>
  <c r="BU45" i="1"/>
  <c r="BR45" i="1"/>
  <c r="BO45" i="1"/>
  <c r="BL45" i="1"/>
  <c r="BI45" i="1"/>
  <c r="BF45" i="1"/>
  <c r="BC45" i="1"/>
  <c r="AT45" i="1"/>
  <c r="AP45" i="1"/>
  <c r="AN45" i="1" s="1"/>
  <c r="AO45" i="1"/>
  <c r="AK45" i="1"/>
  <c r="U45" i="1"/>
  <c r="T45" i="1"/>
  <c r="Q45" i="1"/>
  <c r="O45" i="1"/>
  <c r="N45" i="1"/>
  <c r="M45" i="1"/>
  <c r="L45" i="1"/>
  <c r="AY45" i="1" s="1"/>
  <c r="K45" i="1"/>
  <c r="AX45" i="1" s="1"/>
  <c r="F45" i="1"/>
  <c r="I45" i="1" s="1"/>
  <c r="E45" i="1"/>
  <c r="CX44" i="1"/>
  <c r="CU44" i="1"/>
  <c r="CT44" i="1"/>
  <c r="CS44" i="1"/>
  <c r="CR44" i="1" s="1"/>
  <c r="CO44" i="1"/>
  <c r="CL44" i="1"/>
  <c r="CI44" i="1"/>
  <c r="CE44" i="1"/>
  <c r="CB44" i="1"/>
  <c r="BY44" i="1"/>
  <c r="BU44" i="1"/>
  <c r="BR44" i="1"/>
  <c r="BO44" i="1"/>
  <c r="BL44" i="1"/>
  <c r="BI44" i="1"/>
  <c r="BF44" i="1"/>
  <c r="BC44" i="1"/>
  <c r="AT44" i="1"/>
  <c r="AP44" i="1"/>
  <c r="AO44" i="1"/>
  <c r="AN44" i="1" s="1"/>
  <c r="AK44" i="1"/>
  <c r="U44" i="1"/>
  <c r="T44" i="1"/>
  <c r="R44" i="1"/>
  <c r="O44" i="1"/>
  <c r="AA44" i="1" s="1"/>
  <c r="N44" i="1"/>
  <c r="L44" i="1"/>
  <c r="AY44" i="1" s="1"/>
  <c r="K44" i="1"/>
  <c r="AX44" i="1" s="1"/>
  <c r="I44" i="1"/>
  <c r="F44" i="1"/>
  <c r="E44" i="1"/>
  <c r="H44" i="1" s="1"/>
  <c r="CX43" i="1"/>
  <c r="CU43" i="1"/>
  <c r="CT43" i="1"/>
  <c r="CS43" i="1"/>
  <c r="CR43" i="1"/>
  <c r="CO43" i="1"/>
  <c r="CL43" i="1"/>
  <c r="CI43" i="1"/>
  <c r="CE43" i="1"/>
  <c r="CB43" i="1"/>
  <c r="BY43" i="1"/>
  <c r="BU43" i="1"/>
  <c r="BR43" i="1"/>
  <c r="BO43" i="1"/>
  <c r="BL43" i="1"/>
  <c r="BI43" i="1"/>
  <c r="BF43" i="1"/>
  <c r="BC43" i="1"/>
  <c r="AT43" i="1"/>
  <c r="AP43" i="1"/>
  <c r="AO43" i="1"/>
  <c r="AN43" i="1"/>
  <c r="AK43" i="1"/>
  <c r="Z43" i="1"/>
  <c r="U43" i="1"/>
  <c r="R43" i="1" s="1"/>
  <c r="T43" i="1"/>
  <c r="S43" i="1"/>
  <c r="Q43" i="1"/>
  <c r="AC43" i="1" s="1"/>
  <c r="O43" i="1"/>
  <c r="M43" i="1" s="1"/>
  <c r="N43" i="1"/>
  <c r="L43" i="1"/>
  <c r="AY43" i="1" s="1"/>
  <c r="K43" i="1"/>
  <c r="AX43" i="1" s="1"/>
  <c r="AW43" i="1" s="1"/>
  <c r="F43" i="1"/>
  <c r="E43" i="1"/>
  <c r="H43" i="1" s="1"/>
  <c r="CX42" i="1"/>
  <c r="CU42" i="1"/>
  <c r="CT42" i="1"/>
  <c r="CS42" i="1"/>
  <c r="CR42" i="1" s="1"/>
  <c r="CO42" i="1"/>
  <c r="CL42" i="1"/>
  <c r="CI42" i="1"/>
  <c r="CE42" i="1"/>
  <c r="CB42" i="1"/>
  <c r="BY42" i="1"/>
  <c r="BU42" i="1"/>
  <c r="BR42" i="1"/>
  <c r="BO42" i="1"/>
  <c r="BL42" i="1"/>
  <c r="BI42" i="1"/>
  <c r="BF42" i="1"/>
  <c r="BC42" i="1"/>
  <c r="AT42" i="1"/>
  <c r="AP42" i="1"/>
  <c r="AO42" i="1"/>
  <c r="AN42" i="1" s="1"/>
  <c r="AK42" i="1"/>
  <c r="U42" i="1"/>
  <c r="T42" i="1"/>
  <c r="Q42" i="1" s="1"/>
  <c r="AC42" i="1" s="1"/>
  <c r="R42" i="1"/>
  <c r="O42" i="1"/>
  <c r="N42" i="1"/>
  <c r="L42" i="1"/>
  <c r="AY42" i="1" s="1"/>
  <c r="K42" i="1"/>
  <c r="AX42" i="1" s="1"/>
  <c r="I42" i="1"/>
  <c r="F42" i="1"/>
  <c r="E42" i="1"/>
  <c r="CX41" i="1"/>
  <c r="CU41" i="1"/>
  <c r="CT41" i="1"/>
  <c r="CR41" i="1" s="1"/>
  <c r="CS41" i="1"/>
  <c r="CO41" i="1"/>
  <c r="CL41" i="1"/>
  <c r="CI41" i="1"/>
  <c r="CE41" i="1"/>
  <c r="CB41" i="1"/>
  <c r="BY41" i="1"/>
  <c r="BU41" i="1"/>
  <c r="BR41" i="1"/>
  <c r="BO41" i="1"/>
  <c r="BL41" i="1"/>
  <c r="BI41" i="1"/>
  <c r="BF41" i="1"/>
  <c r="BC41" i="1"/>
  <c r="AT41" i="1"/>
  <c r="AP41" i="1"/>
  <c r="AN41" i="1" s="1"/>
  <c r="AO41" i="1"/>
  <c r="AK41" i="1"/>
  <c r="U41" i="1"/>
  <c r="T41" i="1"/>
  <c r="Q41" i="1"/>
  <c r="O41" i="1"/>
  <c r="N41" i="1"/>
  <c r="M41" i="1"/>
  <c r="L41" i="1"/>
  <c r="AY41" i="1" s="1"/>
  <c r="K41" i="1"/>
  <c r="AX41" i="1" s="1"/>
  <c r="F41" i="1"/>
  <c r="I41" i="1" s="1"/>
  <c r="E41" i="1"/>
  <c r="CX40" i="1"/>
  <c r="CU40" i="1"/>
  <c r="CT40" i="1"/>
  <c r="CS40" i="1"/>
  <c r="CR40" i="1" s="1"/>
  <c r="CO40" i="1"/>
  <c r="CL40" i="1"/>
  <c r="CI40" i="1"/>
  <c r="CE40" i="1"/>
  <c r="CB40" i="1"/>
  <c r="BY40" i="1"/>
  <c r="BU40" i="1"/>
  <c r="BR40" i="1"/>
  <c r="BO40" i="1"/>
  <c r="BL40" i="1"/>
  <c r="BI40" i="1"/>
  <c r="BF40" i="1"/>
  <c r="BC40" i="1"/>
  <c r="AT40" i="1"/>
  <c r="AP40" i="1"/>
  <c r="AO40" i="1"/>
  <c r="AN40" i="1" s="1"/>
  <c r="AK40" i="1"/>
  <c r="U40" i="1"/>
  <c r="T40" i="1"/>
  <c r="R40" i="1"/>
  <c r="AD40" i="1" s="1"/>
  <c r="O40" i="1"/>
  <c r="AA40" i="1" s="1"/>
  <c r="N40" i="1"/>
  <c r="L40" i="1"/>
  <c r="AY40" i="1" s="1"/>
  <c r="K40" i="1"/>
  <c r="AX40" i="1" s="1"/>
  <c r="AW40" i="1" s="1"/>
  <c r="I40" i="1"/>
  <c r="F40" i="1"/>
  <c r="E40" i="1"/>
  <c r="H40" i="1" s="1"/>
  <c r="CX39" i="1"/>
  <c r="CU39" i="1"/>
  <c r="CT39" i="1"/>
  <c r="CS39" i="1"/>
  <c r="CR39" i="1"/>
  <c r="CO39" i="1"/>
  <c r="CL39" i="1"/>
  <c r="CI39" i="1"/>
  <c r="CE39" i="1"/>
  <c r="CB39" i="1"/>
  <c r="BY39" i="1"/>
  <c r="BU39" i="1"/>
  <c r="BR39" i="1"/>
  <c r="BO39" i="1"/>
  <c r="BL39" i="1"/>
  <c r="BI39" i="1"/>
  <c r="BF39" i="1"/>
  <c r="BC39" i="1"/>
  <c r="AT39" i="1"/>
  <c r="AP39" i="1"/>
  <c r="AO39" i="1"/>
  <c r="AN39" i="1"/>
  <c r="AK39" i="1"/>
  <c r="Z39" i="1"/>
  <c r="U39" i="1"/>
  <c r="R39" i="1" s="1"/>
  <c r="T39" i="1"/>
  <c r="S39" i="1"/>
  <c r="Q39" i="1"/>
  <c r="AC39" i="1" s="1"/>
  <c r="O39" i="1"/>
  <c r="M39" i="1" s="1"/>
  <c r="N39" i="1"/>
  <c r="L39" i="1"/>
  <c r="AY39" i="1" s="1"/>
  <c r="K39" i="1"/>
  <c r="AX39" i="1" s="1"/>
  <c r="AW39" i="1" s="1"/>
  <c r="H39" i="1"/>
  <c r="F39" i="1"/>
  <c r="E39" i="1"/>
  <c r="CX38" i="1"/>
  <c r="CU38" i="1"/>
  <c r="CT38" i="1"/>
  <c r="CS38" i="1"/>
  <c r="CR38" i="1" s="1"/>
  <c r="CO38" i="1"/>
  <c r="CL38" i="1"/>
  <c r="CI38" i="1"/>
  <c r="CE38" i="1"/>
  <c r="CB38" i="1"/>
  <c r="BY38" i="1"/>
  <c r="BU38" i="1"/>
  <c r="BR38" i="1"/>
  <c r="BO38" i="1"/>
  <c r="BL38" i="1"/>
  <c r="BI38" i="1"/>
  <c r="BF38" i="1"/>
  <c r="BC38" i="1"/>
  <c r="AX38" i="1"/>
  <c r="AT38" i="1"/>
  <c r="AP38" i="1"/>
  <c r="AO38" i="1"/>
  <c r="AN38" i="1" s="1"/>
  <c r="AK38" i="1"/>
  <c r="U38" i="1"/>
  <c r="T38" i="1"/>
  <c r="Q38" i="1" s="1"/>
  <c r="R38" i="1"/>
  <c r="O38" i="1"/>
  <c r="N38" i="1"/>
  <c r="L38" i="1"/>
  <c r="AY38" i="1" s="1"/>
  <c r="K38" i="1"/>
  <c r="I38" i="1"/>
  <c r="F38" i="1"/>
  <c r="E38" i="1"/>
  <c r="CX37" i="1"/>
  <c r="CU37" i="1"/>
  <c r="CT37" i="1"/>
  <c r="CR37" i="1" s="1"/>
  <c r="CS37" i="1"/>
  <c r="CO37" i="1"/>
  <c r="CL37" i="1"/>
  <c r="CI37" i="1"/>
  <c r="CE37" i="1"/>
  <c r="CB37" i="1"/>
  <c r="BY37" i="1"/>
  <c r="BU37" i="1"/>
  <c r="BR37" i="1"/>
  <c r="BO37" i="1"/>
  <c r="BL37" i="1"/>
  <c r="BI37" i="1"/>
  <c r="BF37" i="1"/>
  <c r="BC37" i="1"/>
  <c r="AY37" i="1"/>
  <c r="AT37" i="1"/>
  <c r="AP37" i="1"/>
  <c r="AO37" i="1"/>
  <c r="AN37" i="1"/>
  <c r="AK37" i="1"/>
  <c r="U37" i="1"/>
  <c r="R37" i="1" s="1"/>
  <c r="T37" i="1"/>
  <c r="Q37" i="1"/>
  <c r="O37" i="1"/>
  <c r="N37" i="1"/>
  <c r="Z37" i="1" s="1"/>
  <c r="L37" i="1"/>
  <c r="K37" i="1"/>
  <c r="AX37" i="1" s="1"/>
  <c r="H37" i="1"/>
  <c r="F37" i="1"/>
  <c r="E37" i="1"/>
  <c r="CX36" i="1"/>
  <c r="CU36" i="1"/>
  <c r="CT36" i="1"/>
  <c r="CS36" i="1"/>
  <c r="CR36" i="1" s="1"/>
  <c r="CO36" i="1"/>
  <c r="CL36" i="1"/>
  <c r="CI36" i="1"/>
  <c r="CE36" i="1"/>
  <c r="CB36" i="1"/>
  <c r="BY36" i="1"/>
  <c r="BU36" i="1"/>
  <c r="BR36" i="1"/>
  <c r="BO36" i="1"/>
  <c r="BL36" i="1"/>
  <c r="BI36" i="1"/>
  <c r="BF36" i="1"/>
  <c r="BC36" i="1"/>
  <c r="AT36" i="1"/>
  <c r="AP36" i="1"/>
  <c r="AO36" i="1"/>
  <c r="AN36" i="1" s="1"/>
  <c r="AK36" i="1"/>
  <c r="AC36" i="1"/>
  <c r="AF36" i="1" s="1"/>
  <c r="U36" i="1"/>
  <c r="T36" i="1"/>
  <c r="Q36" i="1" s="1"/>
  <c r="R36" i="1"/>
  <c r="O36" i="1"/>
  <c r="N36" i="1"/>
  <c r="L36" i="1"/>
  <c r="AY36" i="1" s="1"/>
  <c r="K36" i="1"/>
  <c r="AX36" i="1" s="1"/>
  <c r="AW36" i="1" s="1"/>
  <c r="I36" i="1"/>
  <c r="F36" i="1"/>
  <c r="E36" i="1"/>
  <c r="CX35" i="1"/>
  <c r="CU35" i="1"/>
  <c r="CT35" i="1"/>
  <c r="CR35" i="1" s="1"/>
  <c r="CS35" i="1"/>
  <c r="CO35" i="1"/>
  <c r="CL35" i="1"/>
  <c r="CI35" i="1"/>
  <c r="CE35" i="1"/>
  <c r="CB35" i="1"/>
  <c r="BY35" i="1"/>
  <c r="BU35" i="1"/>
  <c r="BR35" i="1"/>
  <c r="BO35" i="1"/>
  <c r="BL35" i="1"/>
  <c r="BI35" i="1"/>
  <c r="BF35" i="1"/>
  <c r="BC35" i="1"/>
  <c r="AT35" i="1"/>
  <c r="AP35" i="1"/>
  <c r="AN35" i="1" s="1"/>
  <c r="AO35" i="1"/>
  <c r="AK35" i="1"/>
  <c r="U35" i="1"/>
  <c r="T35" i="1"/>
  <c r="Q35" i="1"/>
  <c r="O35" i="1"/>
  <c r="N35" i="1"/>
  <c r="M35" i="1" s="1"/>
  <c r="L35" i="1"/>
  <c r="AY35" i="1" s="1"/>
  <c r="K35" i="1"/>
  <c r="AX35" i="1" s="1"/>
  <c r="F35" i="1"/>
  <c r="I35" i="1" s="1"/>
  <c r="E35" i="1"/>
  <c r="H35" i="1" s="1"/>
  <c r="D35" i="1"/>
  <c r="CX34" i="1"/>
  <c r="CU34" i="1"/>
  <c r="CT34" i="1"/>
  <c r="CS34" i="1"/>
  <c r="CR34" i="1" s="1"/>
  <c r="CO34" i="1"/>
  <c r="CL34" i="1"/>
  <c r="CI34" i="1"/>
  <c r="CE34" i="1"/>
  <c r="CB34" i="1"/>
  <c r="BY34" i="1"/>
  <c r="BU34" i="1"/>
  <c r="BR34" i="1"/>
  <c r="BO34" i="1"/>
  <c r="BL34" i="1"/>
  <c r="BI34" i="1"/>
  <c r="BF34" i="1"/>
  <c r="BC34" i="1"/>
  <c r="AT34" i="1"/>
  <c r="AP34" i="1"/>
  <c r="AO34" i="1"/>
  <c r="AN34" i="1" s="1"/>
  <c r="AK34" i="1"/>
  <c r="U34" i="1"/>
  <c r="T34" i="1"/>
  <c r="R34" i="1"/>
  <c r="O34" i="1"/>
  <c r="AA34" i="1" s="1"/>
  <c r="N34" i="1"/>
  <c r="M34" i="1" s="1"/>
  <c r="L34" i="1"/>
  <c r="AY34" i="1" s="1"/>
  <c r="K34" i="1"/>
  <c r="AX34" i="1" s="1"/>
  <c r="I34" i="1"/>
  <c r="G34" i="1"/>
  <c r="F34" i="1"/>
  <c r="E34" i="1"/>
  <c r="H34" i="1" s="1"/>
  <c r="CX33" i="1"/>
  <c r="CU33" i="1"/>
  <c r="CT33" i="1"/>
  <c r="CS33" i="1"/>
  <c r="CR33" i="1"/>
  <c r="CO33" i="1"/>
  <c r="CL33" i="1"/>
  <c r="CI33" i="1"/>
  <c r="CE33" i="1"/>
  <c r="CB33" i="1"/>
  <c r="BY33" i="1"/>
  <c r="BU33" i="1"/>
  <c r="BR33" i="1"/>
  <c r="BO33" i="1"/>
  <c r="BL33" i="1"/>
  <c r="BI33" i="1"/>
  <c r="BF33" i="1"/>
  <c r="BC33" i="1"/>
  <c r="AT33" i="1"/>
  <c r="AP33" i="1"/>
  <c r="AO33" i="1"/>
  <c r="AN33" i="1"/>
  <c r="AK33" i="1"/>
  <c r="AD33" i="1"/>
  <c r="Z33" i="1"/>
  <c r="U33" i="1"/>
  <c r="R33" i="1" s="1"/>
  <c r="T33" i="1"/>
  <c r="S33" i="1"/>
  <c r="Q33" i="1"/>
  <c r="AC33" i="1" s="1"/>
  <c r="O33" i="1"/>
  <c r="N33" i="1"/>
  <c r="L33" i="1"/>
  <c r="AY33" i="1" s="1"/>
  <c r="K33" i="1"/>
  <c r="AX33" i="1" s="1"/>
  <c r="AW33" i="1" s="1"/>
  <c r="F33" i="1"/>
  <c r="E33" i="1"/>
  <c r="H33" i="1" s="1"/>
  <c r="CX32" i="1"/>
  <c r="CU32" i="1"/>
  <c r="CT32" i="1"/>
  <c r="CS32" i="1"/>
  <c r="CR32" i="1" s="1"/>
  <c r="CO32" i="1"/>
  <c r="CL32" i="1"/>
  <c r="CI32" i="1"/>
  <c r="CE32" i="1"/>
  <c r="CB32" i="1"/>
  <c r="BY32" i="1"/>
  <c r="BU32" i="1"/>
  <c r="BR32" i="1"/>
  <c r="BO32" i="1"/>
  <c r="BL32" i="1"/>
  <c r="BI32" i="1"/>
  <c r="BF32" i="1"/>
  <c r="BC32" i="1"/>
  <c r="AT32" i="1"/>
  <c r="AP32" i="1"/>
  <c r="AO32" i="1"/>
  <c r="AN32" i="1" s="1"/>
  <c r="AK32" i="1"/>
  <c r="U32" i="1"/>
  <c r="T32" i="1"/>
  <c r="Q32" i="1" s="1"/>
  <c r="R32" i="1"/>
  <c r="O32" i="1"/>
  <c r="N32" i="1"/>
  <c r="L32" i="1"/>
  <c r="AY32" i="1" s="1"/>
  <c r="K32" i="1"/>
  <c r="AX32" i="1" s="1"/>
  <c r="AW32" i="1" s="1"/>
  <c r="F32" i="1"/>
  <c r="I32" i="1" s="1"/>
  <c r="E32" i="1"/>
  <c r="CX31" i="1"/>
  <c r="CU31" i="1"/>
  <c r="CT31" i="1"/>
  <c r="CR31" i="1" s="1"/>
  <c r="CS31" i="1"/>
  <c r="CO31" i="1"/>
  <c r="CL31" i="1"/>
  <c r="CI31" i="1"/>
  <c r="CE31" i="1"/>
  <c r="CB31" i="1"/>
  <c r="BY31" i="1"/>
  <c r="BU31" i="1"/>
  <c r="BR31" i="1"/>
  <c r="BO31" i="1"/>
  <c r="BL31" i="1"/>
  <c r="BI31" i="1"/>
  <c r="BF31" i="1"/>
  <c r="BC31" i="1"/>
  <c r="AT31" i="1"/>
  <c r="AP31" i="1"/>
  <c r="AN31" i="1" s="1"/>
  <c r="AO31" i="1"/>
  <c r="AK31" i="1"/>
  <c r="U31" i="1"/>
  <c r="T31" i="1"/>
  <c r="Q31" i="1"/>
  <c r="O31" i="1"/>
  <c r="N31" i="1"/>
  <c r="M31" i="1" s="1"/>
  <c r="L31" i="1"/>
  <c r="AY31" i="1" s="1"/>
  <c r="K31" i="1"/>
  <c r="AX31" i="1" s="1"/>
  <c r="H31" i="1"/>
  <c r="F31" i="1"/>
  <c r="E31" i="1"/>
  <c r="CX30" i="1"/>
  <c r="CU30" i="1"/>
  <c r="CT30" i="1"/>
  <c r="CS30" i="1"/>
  <c r="CR30" i="1" s="1"/>
  <c r="CO30" i="1"/>
  <c r="CL30" i="1"/>
  <c r="CI30" i="1"/>
  <c r="CE30" i="1"/>
  <c r="CB30" i="1"/>
  <c r="BY30" i="1"/>
  <c r="BU30" i="1"/>
  <c r="BR30" i="1"/>
  <c r="BO30" i="1"/>
  <c r="BL30" i="1"/>
  <c r="BI30" i="1"/>
  <c r="BF30" i="1"/>
  <c r="BC30" i="1"/>
  <c r="AX30" i="1"/>
  <c r="AT30" i="1"/>
  <c r="AP30" i="1"/>
  <c r="AO30" i="1"/>
  <c r="AN30" i="1" s="1"/>
  <c r="AK30" i="1"/>
  <c r="U30" i="1"/>
  <c r="T30" i="1"/>
  <c r="R30" i="1"/>
  <c r="AD30" i="1" s="1"/>
  <c r="O30" i="1"/>
  <c r="AA30" i="1" s="1"/>
  <c r="N30" i="1"/>
  <c r="M30" i="1" s="1"/>
  <c r="L30" i="1"/>
  <c r="AY30" i="1" s="1"/>
  <c r="K30" i="1"/>
  <c r="F30" i="1"/>
  <c r="I30" i="1" s="1"/>
  <c r="E30" i="1"/>
  <c r="H30" i="1" s="1"/>
  <c r="CX29" i="1"/>
  <c r="CU29" i="1"/>
  <c r="CT29" i="1"/>
  <c r="CS29" i="1"/>
  <c r="CR29" i="1"/>
  <c r="CO29" i="1"/>
  <c r="CL29" i="1"/>
  <c r="CI29" i="1"/>
  <c r="CE29" i="1"/>
  <c r="CB29" i="1"/>
  <c r="BY29" i="1"/>
  <c r="BU29" i="1"/>
  <c r="BR29" i="1"/>
  <c r="BO29" i="1"/>
  <c r="BL29" i="1"/>
  <c r="BI29" i="1"/>
  <c r="BF29" i="1"/>
  <c r="BC29" i="1"/>
  <c r="AT29" i="1"/>
  <c r="AP29" i="1"/>
  <c r="AO29" i="1"/>
  <c r="AN29" i="1"/>
  <c r="AK29" i="1"/>
  <c r="AD29" i="1"/>
  <c r="U29" i="1"/>
  <c r="R29" i="1" s="1"/>
  <c r="T29" i="1"/>
  <c r="S29" i="1"/>
  <c r="Q29" i="1"/>
  <c r="O29" i="1"/>
  <c r="N29" i="1"/>
  <c r="Z29" i="1" s="1"/>
  <c r="L29" i="1"/>
  <c r="AY29" i="1" s="1"/>
  <c r="K29" i="1"/>
  <c r="AX29" i="1" s="1"/>
  <c r="F29" i="1"/>
  <c r="E29" i="1"/>
  <c r="H29" i="1" s="1"/>
  <c r="CX28" i="1"/>
  <c r="CU28" i="1"/>
  <c r="CT28" i="1"/>
  <c r="CS28" i="1"/>
  <c r="CR28" i="1" s="1"/>
  <c r="CO28" i="1"/>
  <c r="CL28" i="1"/>
  <c r="CI28" i="1"/>
  <c r="CE28" i="1"/>
  <c r="CB28" i="1"/>
  <c r="BY28" i="1"/>
  <c r="BU28" i="1"/>
  <c r="BR28" i="1"/>
  <c r="BO28" i="1"/>
  <c r="BL28" i="1"/>
  <c r="BI28" i="1"/>
  <c r="BF28" i="1"/>
  <c r="BC28" i="1"/>
  <c r="AT28" i="1"/>
  <c r="AP28" i="1"/>
  <c r="AO28" i="1"/>
  <c r="AN28" i="1" s="1"/>
  <c r="AK28" i="1"/>
  <c r="U28" i="1"/>
  <c r="T28" i="1"/>
  <c r="Q28" i="1" s="1"/>
  <c r="R28" i="1"/>
  <c r="O28" i="1"/>
  <c r="N28" i="1"/>
  <c r="M28" i="1" s="1"/>
  <c r="L28" i="1"/>
  <c r="AY28" i="1" s="1"/>
  <c r="K28" i="1"/>
  <c r="AX28" i="1" s="1"/>
  <c r="AW28" i="1" s="1"/>
  <c r="F28" i="1"/>
  <c r="I28" i="1" s="1"/>
  <c r="E28" i="1"/>
  <c r="CX27" i="1"/>
  <c r="CU27" i="1"/>
  <c r="CT27" i="1"/>
  <c r="CR27" i="1" s="1"/>
  <c r="CS27" i="1"/>
  <c r="CO27" i="1"/>
  <c r="CL27" i="1"/>
  <c r="CI27" i="1"/>
  <c r="CE27" i="1"/>
  <c r="CB27" i="1"/>
  <c r="BY27" i="1"/>
  <c r="BU27" i="1"/>
  <c r="BR27" i="1"/>
  <c r="BO27" i="1"/>
  <c r="BL27" i="1"/>
  <c r="BI27" i="1"/>
  <c r="BF27" i="1"/>
  <c r="BC27" i="1"/>
  <c r="AY27" i="1"/>
  <c r="AT27" i="1"/>
  <c r="AP27" i="1"/>
  <c r="AN27" i="1" s="1"/>
  <c r="AO27" i="1"/>
  <c r="AK27" i="1"/>
  <c r="U27" i="1"/>
  <c r="T27" i="1"/>
  <c r="Q27" i="1"/>
  <c r="O27" i="1"/>
  <c r="N27" i="1"/>
  <c r="M27" i="1" s="1"/>
  <c r="L27" i="1"/>
  <c r="K27" i="1"/>
  <c r="AX27" i="1" s="1"/>
  <c r="AW27" i="1" s="1"/>
  <c r="H27" i="1"/>
  <c r="F27" i="1"/>
  <c r="I27" i="1" s="1"/>
  <c r="E27" i="1"/>
  <c r="D27" i="1"/>
  <c r="CX26" i="1"/>
  <c r="CU26" i="1"/>
  <c r="CT26" i="1"/>
  <c r="CS26" i="1"/>
  <c r="CO26" i="1"/>
  <c r="CL26" i="1"/>
  <c r="CI26" i="1"/>
  <c r="CE26" i="1"/>
  <c r="CB26" i="1"/>
  <c r="BY26" i="1"/>
  <c r="BU26" i="1"/>
  <c r="BR26" i="1"/>
  <c r="BO26" i="1"/>
  <c r="BL26" i="1"/>
  <c r="BI26" i="1"/>
  <c r="BF26" i="1"/>
  <c r="BC26" i="1"/>
  <c r="AT26" i="1"/>
  <c r="AP26" i="1"/>
  <c r="AO26" i="1"/>
  <c r="AK26" i="1"/>
  <c r="U26" i="1"/>
  <c r="T26" i="1"/>
  <c r="R26" i="1"/>
  <c r="O26" i="1"/>
  <c r="N26" i="1"/>
  <c r="M26" i="1" s="1"/>
  <c r="L26" i="1"/>
  <c r="AY26" i="1" s="1"/>
  <c r="K26" i="1"/>
  <c r="AX26" i="1" s="1"/>
  <c r="F26" i="1"/>
  <c r="I26" i="1" s="1"/>
  <c r="I51" i="1" s="1"/>
  <c r="E26" i="1"/>
  <c r="H26" i="1" s="1"/>
  <c r="H51" i="1" s="1"/>
  <c r="DB25" i="1"/>
  <c r="DA25" i="1"/>
  <c r="CZ25" i="1"/>
  <c r="CY25" i="1"/>
  <c r="CW25" i="1"/>
  <c r="CV25" i="1"/>
  <c r="CQ25" i="1"/>
  <c r="CP25" i="1"/>
  <c r="CN25" i="1"/>
  <c r="CM25" i="1"/>
  <c r="CL25" i="1"/>
  <c r="CK25" i="1"/>
  <c r="CJ25" i="1"/>
  <c r="CH25" i="1"/>
  <c r="CG25" i="1"/>
  <c r="CF25" i="1"/>
  <c r="CD25" i="1"/>
  <c r="CC25" i="1"/>
  <c r="CA25" i="1"/>
  <c r="BZ25" i="1"/>
  <c r="BX25" i="1"/>
  <c r="BW25" i="1"/>
  <c r="BV25" i="1"/>
  <c r="BT25" i="1"/>
  <c r="BS25" i="1"/>
  <c r="BR25" i="1"/>
  <c r="BQ25" i="1"/>
  <c r="BP25" i="1"/>
  <c r="BN25" i="1"/>
  <c r="BM25" i="1"/>
  <c r="BK25" i="1"/>
  <c r="BJ25" i="1"/>
  <c r="BH25" i="1"/>
  <c r="BG25" i="1"/>
  <c r="BF25" i="1"/>
  <c r="BE25" i="1"/>
  <c r="BD25" i="1"/>
  <c r="BB25" i="1"/>
  <c r="BA25" i="1"/>
  <c r="AZ25" i="1"/>
  <c r="AV25" i="1"/>
  <c r="AU25" i="1"/>
  <c r="AS25" i="1"/>
  <c r="AR25" i="1"/>
  <c r="AQ25" i="1"/>
  <c r="CX24" i="1"/>
  <c r="CU24" i="1"/>
  <c r="CT24" i="1"/>
  <c r="CS24" i="1"/>
  <c r="CR24" i="1" s="1"/>
  <c r="CO24" i="1"/>
  <c r="CL24" i="1"/>
  <c r="CI24" i="1"/>
  <c r="CE24" i="1"/>
  <c r="CB24" i="1"/>
  <c r="BY24" i="1"/>
  <c r="BU24" i="1"/>
  <c r="BR24" i="1"/>
  <c r="BO24" i="1"/>
  <c r="BL24" i="1"/>
  <c r="BI24" i="1"/>
  <c r="BF24" i="1"/>
  <c r="BC24" i="1"/>
  <c r="AT24" i="1"/>
  <c r="AT25" i="1" s="1"/>
  <c r="AP24" i="1"/>
  <c r="AO24" i="1"/>
  <c r="AN24" i="1" s="1"/>
  <c r="AK24" i="1"/>
  <c r="U24" i="1"/>
  <c r="T24" i="1"/>
  <c r="Q24" i="1" s="1"/>
  <c r="R24" i="1"/>
  <c r="O24" i="1"/>
  <c r="N24" i="1"/>
  <c r="L24" i="1"/>
  <c r="AY24" i="1" s="1"/>
  <c r="K24" i="1"/>
  <c r="AX24" i="1" s="1"/>
  <c r="I24" i="1"/>
  <c r="F24" i="1"/>
  <c r="E24" i="1"/>
  <c r="CX23" i="1"/>
  <c r="CU23" i="1"/>
  <c r="CT23" i="1"/>
  <c r="CR23" i="1" s="1"/>
  <c r="CS23" i="1"/>
  <c r="CO23" i="1"/>
  <c r="CL23" i="1"/>
  <c r="CI23" i="1"/>
  <c r="CE23" i="1"/>
  <c r="CB23" i="1"/>
  <c r="BY23" i="1"/>
  <c r="BU23" i="1"/>
  <c r="BR23" i="1"/>
  <c r="BO23" i="1"/>
  <c r="BL23" i="1"/>
  <c r="BI23" i="1"/>
  <c r="BF23" i="1"/>
  <c r="BC23" i="1"/>
  <c r="AT23" i="1"/>
  <c r="AP23" i="1"/>
  <c r="AN23" i="1" s="1"/>
  <c r="AO23" i="1"/>
  <c r="AK23" i="1"/>
  <c r="U23" i="1"/>
  <c r="T23" i="1"/>
  <c r="Q23" i="1"/>
  <c r="O23" i="1"/>
  <c r="N23" i="1"/>
  <c r="M23" i="1"/>
  <c r="L23" i="1"/>
  <c r="AY23" i="1" s="1"/>
  <c r="K23" i="1"/>
  <c r="AX23" i="1" s="1"/>
  <c r="F23" i="1"/>
  <c r="I23" i="1" s="1"/>
  <c r="E23" i="1"/>
  <c r="CX22" i="1"/>
  <c r="CX25" i="1" s="1"/>
  <c r="CU22" i="1"/>
  <c r="CU25" i="1" s="1"/>
  <c r="CT22" i="1"/>
  <c r="CS22" i="1"/>
  <c r="CO22" i="1"/>
  <c r="CO25" i="1" s="1"/>
  <c r="CL22" i="1"/>
  <c r="CI22" i="1"/>
  <c r="CI25" i="1" s="1"/>
  <c r="CE22" i="1"/>
  <c r="CE25" i="1" s="1"/>
  <c r="CB22" i="1"/>
  <c r="CB25" i="1" s="1"/>
  <c r="BY22" i="1"/>
  <c r="BY25" i="1" s="1"/>
  <c r="BU22" i="1"/>
  <c r="BU25" i="1" s="1"/>
  <c r="BR22" i="1"/>
  <c r="BO22" i="1"/>
  <c r="BO25" i="1" s="1"/>
  <c r="BL22" i="1"/>
  <c r="BL25" i="1" s="1"/>
  <c r="BI22" i="1"/>
  <c r="BI25" i="1" s="1"/>
  <c r="BF22" i="1"/>
  <c r="BC22" i="1"/>
  <c r="BC25" i="1" s="1"/>
  <c r="AT22" i="1"/>
  <c r="AP22" i="1"/>
  <c r="AO22" i="1"/>
  <c r="AK22" i="1"/>
  <c r="AK25" i="1" s="1"/>
  <c r="U22" i="1"/>
  <c r="T22" i="1"/>
  <c r="R22" i="1"/>
  <c r="O22" i="1"/>
  <c r="O25" i="1" s="1"/>
  <c r="N22" i="1"/>
  <c r="L22" i="1"/>
  <c r="AY22" i="1" s="1"/>
  <c r="K22" i="1"/>
  <c r="AX22" i="1" s="1"/>
  <c r="AW22" i="1" s="1"/>
  <c r="I22" i="1"/>
  <c r="I25" i="1" s="1"/>
  <c r="F22" i="1"/>
  <c r="E22" i="1"/>
  <c r="DB21" i="1"/>
  <c r="DA21" i="1"/>
  <c r="CZ21" i="1"/>
  <c r="CY21" i="1"/>
  <c r="CW21" i="1"/>
  <c r="CV21" i="1"/>
  <c r="CN21" i="1"/>
  <c r="CM21" i="1"/>
  <c r="CL21" i="1"/>
  <c r="CK21" i="1"/>
  <c r="CJ21" i="1"/>
  <c r="CH21" i="1"/>
  <c r="CD21" i="1"/>
  <c r="CC21" i="1"/>
  <c r="CA21" i="1"/>
  <c r="BZ21" i="1"/>
  <c r="BX21" i="1"/>
  <c r="BW21" i="1"/>
  <c r="BV21" i="1"/>
  <c r="BU21" i="1" s="1"/>
  <c r="BS21" i="1"/>
  <c r="BK21" i="1"/>
  <c r="BJ21" i="1"/>
  <c r="BH21" i="1"/>
  <c r="BG21" i="1"/>
  <c r="BE21" i="1"/>
  <c r="BD21" i="1"/>
  <c r="AS21" i="1"/>
  <c r="AR21" i="1"/>
  <c r="CX20" i="1"/>
  <c r="CU20" i="1"/>
  <c r="CT20" i="1"/>
  <c r="CS20" i="1"/>
  <c r="CR20" i="1" s="1"/>
  <c r="CO20" i="1"/>
  <c r="CL20" i="1"/>
  <c r="CI20" i="1"/>
  <c r="CE20" i="1"/>
  <c r="CB20" i="1"/>
  <c r="BY20" i="1"/>
  <c r="BU20" i="1"/>
  <c r="BR20" i="1"/>
  <c r="BO20" i="1"/>
  <c r="BL20" i="1"/>
  <c r="BI20" i="1"/>
  <c r="BF20" i="1"/>
  <c r="BC20" i="1"/>
  <c r="AT20" i="1"/>
  <c r="AP20" i="1"/>
  <c r="AO20" i="1"/>
  <c r="AN20" i="1" s="1"/>
  <c r="AK20" i="1"/>
  <c r="AC20" i="1"/>
  <c r="U20" i="1"/>
  <c r="T20" i="1"/>
  <c r="Q20" i="1" s="1"/>
  <c r="R20" i="1"/>
  <c r="O20" i="1"/>
  <c r="N20" i="1"/>
  <c r="L20" i="1"/>
  <c r="AY20" i="1" s="1"/>
  <c r="K20" i="1"/>
  <c r="AX20" i="1" s="1"/>
  <c r="I20" i="1"/>
  <c r="F20" i="1"/>
  <c r="E20" i="1"/>
  <c r="CX19" i="1"/>
  <c r="CU19" i="1"/>
  <c r="CT19" i="1"/>
  <c r="CR19" i="1" s="1"/>
  <c r="CS19" i="1"/>
  <c r="CO19" i="1"/>
  <c r="CL19" i="1"/>
  <c r="CI19" i="1"/>
  <c r="CE19" i="1"/>
  <c r="CB19" i="1"/>
  <c r="BY19" i="1"/>
  <c r="BU19" i="1"/>
  <c r="BR19" i="1"/>
  <c r="BO19" i="1"/>
  <c r="BL19" i="1"/>
  <c r="BI19" i="1"/>
  <c r="BF19" i="1"/>
  <c r="BC19" i="1"/>
  <c r="AY19" i="1"/>
  <c r="AT19" i="1"/>
  <c r="AP19" i="1"/>
  <c r="AN19" i="1" s="1"/>
  <c r="AO19" i="1"/>
  <c r="AK19" i="1"/>
  <c r="U19" i="1"/>
  <c r="T19" i="1"/>
  <c r="Q19" i="1"/>
  <c r="O19" i="1"/>
  <c r="N19" i="1"/>
  <c r="L19" i="1"/>
  <c r="K19" i="1"/>
  <c r="AX19" i="1" s="1"/>
  <c r="H19" i="1"/>
  <c r="F19" i="1"/>
  <c r="I19" i="1" s="1"/>
  <c r="E19" i="1"/>
  <c r="D19" i="1"/>
  <c r="CX18" i="1"/>
  <c r="CU18" i="1"/>
  <c r="CT18" i="1"/>
  <c r="CS18" i="1"/>
  <c r="CR18" i="1" s="1"/>
  <c r="CO18" i="1"/>
  <c r="CL18" i="1"/>
  <c r="CI18" i="1"/>
  <c r="CE18" i="1"/>
  <c r="CB18" i="1"/>
  <c r="BY18" i="1"/>
  <c r="BU18" i="1"/>
  <c r="BR18" i="1"/>
  <c r="BO18" i="1"/>
  <c r="BL18" i="1"/>
  <c r="BI18" i="1"/>
  <c r="BF18" i="1"/>
  <c r="BC18" i="1"/>
  <c r="AT18" i="1"/>
  <c r="AP18" i="1"/>
  <c r="AO18" i="1"/>
  <c r="AN18" i="1" s="1"/>
  <c r="AK18" i="1"/>
  <c r="U18" i="1"/>
  <c r="T18" i="1"/>
  <c r="R18" i="1"/>
  <c r="AD18" i="1" s="1"/>
  <c r="O18" i="1"/>
  <c r="AA18" i="1" s="1"/>
  <c r="N18" i="1"/>
  <c r="M18" i="1" s="1"/>
  <c r="L18" i="1"/>
  <c r="AY18" i="1" s="1"/>
  <c r="K18" i="1"/>
  <c r="AX18" i="1" s="1"/>
  <c r="G18" i="1"/>
  <c r="F18" i="1"/>
  <c r="I18" i="1" s="1"/>
  <c r="E18" i="1"/>
  <c r="H18" i="1" s="1"/>
  <c r="CX17" i="1"/>
  <c r="CU17" i="1"/>
  <c r="CT17" i="1"/>
  <c r="CS17" i="1"/>
  <c r="CR17" i="1"/>
  <c r="CO17" i="1"/>
  <c r="CL17" i="1"/>
  <c r="CI17" i="1"/>
  <c r="CE17" i="1"/>
  <c r="CB17" i="1"/>
  <c r="BY17" i="1"/>
  <c r="BU17" i="1"/>
  <c r="BR17" i="1"/>
  <c r="BO17" i="1"/>
  <c r="BL17" i="1"/>
  <c r="BI17" i="1"/>
  <c r="BF17" i="1"/>
  <c r="BC17" i="1"/>
  <c r="AY17" i="1"/>
  <c r="AT17" i="1"/>
  <c r="AP17" i="1"/>
  <c r="AO17" i="1"/>
  <c r="AN17" i="1"/>
  <c r="AK17" i="1"/>
  <c r="Z17" i="1"/>
  <c r="U17" i="1"/>
  <c r="R17" i="1" s="1"/>
  <c r="T17" i="1"/>
  <c r="S17" i="1"/>
  <c r="Q17" i="1"/>
  <c r="AC17" i="1" s="1"/>
  <c r="O17" i="1"/>
  <c r="N17" i="1"/>
  <c r="L17" i="1"/>
  <c r="K17" i="1"/>
  <c r="AX17" i="1" s="1"/>
  <c r="AW17" i="1" s="1"/>
  <c r="H17" i="1"/>
  <c r="F17" i="1"/>
  <c r="E17" i="1"/>
  <c r="CX16" i="1"/>
  <c r="CU16" i="1"/>
  <c r="CL16" i="1"/>
  <c r="CI16" i="1"/>
  <c r="CB16" i="1"/>
  <c r="BY16" i="1"/>
  <c r="BU16" i="1"/>
  <c r="BI16" i="1"/>
  <c r="BF16" i="1"/>
  <c r="BF21" i="1" s="1"/>
  <c r="BC16" i="1"/>
  <c r="AP16" i="1"/>
  <c r="AN16" i="1" s="1"/>
  <c r="AQ16" i="1" s="1"/>
  <c r="AO16" i="1"/>
  <c r="AK16" i="1"/>
  <c r="U16" i="1"/>
  <c r="T16" i="1"/>
  <c r="Q16" i="1"/>
  <c r="O16" i="1"/>
  <c r="N16" i="1"/>
  <c r="M16" i="1" s="1"/>
  <c r="L16" i="1"/>
  <c r="K16" i="1"/>
  <c r="H16" i="1"/>
  <c r="F16" i="1"/>
  <c r="I16" i="1" s="1"/>
  <c r="E16" i="1"/>
  <c r="D16" i="1"/>
  <c r="CX15" i="1"/>
  <c r="CX21" i="1" s="1"/>
  <c r="CU15" i="1"/>
  <c r="CU21" i="1" s="1"/>
  <c r="CT15" i="1"/>
  <c r="CS15" i="1"/>
  <c r="CR15" i="1" s="1"/>
  <c r="CO15" i="1"/>
  <c r="CL15" i="1"/>
  <c r="CI15" i="1"/>
  <c r="CI21" i="1" s="1"/>
  <c r="CE15" i="1"/>
  <c r="CB15" i="1"/>
  <c r="CB21" i="1" s="1"/>
  <c r="BY15" i="1"/>
  <c r="BY21" i="1" s="1"/>
  <c r="BU15" i="1"/>
  <c r="BR15" i="1"/>
  <c r="BO15" i="1"/>
  <c r="BL15" i="1"/>
  <c r="BI15" i="1"/>
  <c r="BI21" i="1" s="1"/>
  <c r="BF15" i="1"/>
  <c r="BC15" i="1"/>
  <c r="BC21" i="1" s="1"/>
  <c r="AT15" i="1"/>
  <c r="AP15" i="1"/>
  <c r="AO15" i="1"/>
  <c r="AK15" i="1"/>
  <c r="AK21" i="1" s="1"/>
  <c r="U15" i="1"/>
  <c r="T15" i="1"/>
  <c r="R15" i="1"/>
  <c r="AD15" i="1" s="1"/>
  <c r="O15" i="1"/>
  <c r="N15" i="1"/>
  <c r="N21" i="1" s="1"/>
  <c r="L15" i="1"/>
  <c r="AY15" i="1" s="1"/>
  <c r="K15" i="1"/>
  <c r="AX15" i="1" s="1"/>
  <c r="AW15" i="1" s="1"/>
  <c r="F15" i="1"/>
  <c r="I15" i="1" s="1"/>
  <c r="I21" i="1" s="1"/>
  <c r="E15" i="1"/>
  <c r="E21" i="1" s="1"/>
  <c r="DB14" i="1"/>
  <c r="DA14" i="1"/>
  <c r="CZ14" i="1"/>
  <c r="CY14" i="1"/>
  <c r="CW14" i="1"/>
  <c r="CV14" i="1"/>
  <c r="CN14" i="1"/>
  <c r="CM14" i="1"/>
  <c r="CL14" i="1"/>
  <c r="CH14" i="1"/>
  <c r="CH52" i="1" s="1"/>
  <c r="CH98" i="1" s="1"/>
  <c r="CC14" i="1"/>
  <c r="BZ14" i="1"/>
  <c r="BX14" i="1"/>
  <c r="BX52" i="1" s="1"/>
  <c r="BS14" i="1"/>
  <c r="BH14" i="1"/>
  <c r="BG14" i="1"/>
  <c r="AS14" i="1"/>
  <c r="AS52" i="1" s="1"/>
  <c r="AS98" i="1" s="1"/>
  <c r="AR14" i="1"/>
  <c r="AR52" i="1" s="1"/>
  <c r="AR98" i="1" s="1"/>
  <c r="AR100" i="1" s="1"/>
  <c r="CX13" i="1"/>
  <c r="CU13" i="1"/>
  <c r="CT13" i="1"/>
  <c r="CS13" i="1"/>
  <c r="CR13" i="1" s="1"/>
  <c r="CO13" i="1"/>
  <c r="CL13" i="1"/>
  <c r="CI13" i="1"/>
  <c r="CE13" i="1"/>
  <c r="CB13" i="1"/>
  <c r="BY13" i="1"/>
  <c r="BU13" i="1"/>
  <c r="BR13" i="1"/>
  <c r="BO13" i="1"/>
  <c r="BL13" i="1"/>
  <c r="BI13" i="1"/>
  <c r="BF13" i="1"/>
  <c r="BC13" i="1"/>
  <c r="AZ13" i="1"/>
  <c r="AY13" i="1"/>
  <c r="AW13" i="1"/>
  <c r="AT13" i="1"/>
  <c r="AP13" i="1"/>
  <c r="AO13" i="1"/>
  <c r="AN13" i="1"/>
  <c r="AK13" i="1"/>
  <c r="AJ13" i="1"/>
  <c r="AI13" i="1"/>
  <c r="AH13" i="1"/>
  <c r="AG13" i="1"/>
  <c r="AF13" i="1"/>
  <c r="AE13" i="1" s="1"/>
  <c r="AB13" i="1"/>
  <c r="U13" i="1"/>
  <c r="T13" i="1"/>
  <c r="Q13" i="1"/>
  <c r="O13" i="1"/>
  <c r="N13" i="1"/>
  <c r="M13" i="1" s="1"/>
  <c r="L13" i="1"/>
  <c r="K13" i="1"/>
  <c r="AX13" i="1" s="1"/>
  <c r="H13" i="1"/>
  <c r="G13" i="1" s="1"/>
  <c r="F13" i="1"/>
  <c r="I13" i="1" s="1"/>
  <c r="E13" i="1"/>
  <c r="D13" i="1"/>
  <c r="CX12" i="1"/>
  <c r="CU12" i="1"/>
  <c r="CT12" i="1"/>
  <c r="CS12" i="1"/>
  <c r="CR12" i="1" s="1"/>
  <c r="CO12" i="1"/>
  <c r="CL12" i="1"/>
  <c r="CI12" i="1"/>
  <c r="CE12" i="1"/>
  <c r="CB12" i="1"/>
  <c r="BY12" i="1"/>
  <c r="BU12" i="1"/>
  <c r="BR12" i="1"/>
  <c r="BO12" i="1"/>
  <c r="BL12" i="1"/>
  <c r="BI12" i="1"/>
  <c r="BF12" i="1"/>
  <c r="BC12" i="1"/>
  <c r="AZ12" i="1"/>
  <c r="AT12" i="1"/>
  <c r="AP12" i="1"/>
  <c r="AN12" i="1" s="1"/>
  <c r="AO12" i="1"/>
  <c r="AK12" i="1"/>
  <c r="U12" i="1"/>
  <c r="T12" i="1"/>
  <c r="Q12" i="1"/>
  <c r="Q14" i="1" s="1"/>
  <c r="O12" i="1"/>
  <c r="N12" i="1"/>
  <c r="M12" i="1"/>
  <c r="L12" i="1"/>
  <c r="AY12" i="1" s="1"/>
  <c r="K12" i="1"/>
  <c r="AX12" i="1" s="1"/>
  <c r="H12" i="1"/>
  <c r="F12" i="1"/>
  <c r="E12" i="1"/>
  <c r="CX11" i="1"/>
  <c r="CU11" i="1"/>
  <c r="CL11" i="1"/>
  <c r="CB11" i="1"/>
  <c r="BR11" i="1"/>
  <c r="BF11" i="1"/>
  <c r="AP11" i="1"/>
  <c r="AO11" i="1"/>
  <c r="AN11" i="1"/>
  <c r="AQ11" i="1" s="1"/>
  <c r="AK11" i="1"/>
  <c r="U11" i="1"/>
  <c r="R11" i="1" s="1"/>
  <c r="T11" i="1"/>
  <c r="S11" i="1"/>
  <c r="Q11" i="1"/>
  <c r="O11" i="1"/>
  <c r="N11" i="1"/>
  <c r="Z11" i="1" s="1"/>
  <c r="L11" i="1"/>
  <c r="K11" i="1"/>
  <c r="F11" i="1"/>
  <c r="E11" i="1"/>
  <c r="H11" i="1" s="1"/>
  <c r="CX10" i="1"/>
  <c r="CX14" i="1" s="1"/>
  <c r="CU10" i="1"/>
  <c r="CL10" i="1"/>
  <c r="CI10" i="1"/>
  <c r="CB10" i="1"/>
  <c r="BY10" i="1"/>
  <c r="BQ10" i="1"/>
  <c r="BT10" i="1" s="1"/>
  <c r="BN10" i="1"/>
  <c r="CG10" i="1" s="1"/>
  <c r="CQ10" i="1" s="1"/>
  <c r="CT10" i="1" s="1"/>
  <c r="BI10" i="1"/>
  <c r="BF10" i="1"/>
  <c r="BC10" i="1"/>
  <c r="BB10" i="1"/>
  <c r="AP10" i="1"/>
  <c r="AN10" i="1" s="1"/>
  <c r="AQ10" i="1" s="1"/>
  <c r="AO10" i="1"/>
  <c r="AK10" i="1"/>
  <c r="U10" i="1"/>
  <c r="T10" i="1"/>
  <c r="Q10" i="1"/>
  <c r="O10" i="1"/>
  <c r="N10" i="1"/>
  <c r="M10" i="1"/>
  <c r="L10" i="1"/>
  <c r="AY10" i="1" s="1"/>
  <c r="K10" i="1"/>
  <c r="F10" i="1"/>
  <c r="I10" i="1" s="1"/>
  <c r="E10" i="1"/>
  <c r="CX9" i="1"/>
  <c r="CU9" i="1"/>
  <c r="CU14" i="1" s="1"/>
  <c r="CL9" i="1"/>
  <c r="CI9" i="1"/>
  <c r="BY9" i="1"/>
  <c r="BU9" i="1"/>
  <c r="BR9" i="1"/>
  <c r="BF9" i="1"/>
  <c r="BF14" i="1" s="1"/>
  <c r="AP9" i="1"/>
  <c r="AO9" i="1"/>
  <c r="AO14" i="1" s="1"/>
  <c r="AN9" i="1"/>
  <c r="AK9" i="1"/>
  <c r="AK14" i="1" s="1"/>
  <c r="Z9" i="1"/>
  <c r="U9" i="1"/>
  <c r="R9" i="1" s="1"/>
  <c r="T9" i="1"/>
  <c r="T14" i="1" s="1"/>
  <c r="S9" i="1"/>
  <c r="Q9" i="1"/>
  <c r="AC9" i="1" s="1"/>
  <c r="O9" i="1"/>
  <c r="AD9" i="1" s="1"/>
  <c r="N9" i="1"/>
  <c r="L9" i="1"/>
  <c r="K9" i="1"/>
  <c r="H9" i="1"/>
  <c r="H14" i="1" s="1"/>
  <c r="F9" i="1"/>
  <c r="E9" i="1"/>
  <c r="N7" i="1"/>
  <c r="O7" i="1" s="1"/>
  <c r="P7" i="1" s="1"/>
  <c r="Q7" i="1" s="1"/>
  <c r="R7" i="1" s="1"/>
  <c r="S7" i="1" s="1"/>
  <c r="T7" i="1" s="1"/>
  <c r="U7" i="1" s="1"/>
  <c r="V7" i="1" s="1"/>
  <c r="W7" i="1" s="1"/>
  <c r="X7" i="1" s="1"/>
  <c r="Y7" i="1" s="1"/>
  <c r="Z7" i="1" s="1"/>
  <c r="AA7" i="1" s="1"/>
  <c r="AB7" i="1" s="1"/>
  <c r="AC7" i="1" s="1"/>
  <c r="AD7" i="1" s="1"/>
  <c r="AE7" i="1" s="1"/>
  <c r="AF7" i="1" s="1"/>
  <c r="AG7" i="1" s="1"/>
  <c r="AH7" i="1" s="1"/>
  <c r="AI7" i="1" s="1"/>
  <c r="AJ7" i="1" s="1"/>
  <c r="AK7" i="1" s="1"/>
  <c r="AL7" i="1" s="1"/>
  <c r="AM7" i="1" s="1"/>
  <c r="AN7" i="1" s="1"/>
  <c r="AO7" i="1" s="1"/>
  <c r="AP7" i="1" s="1"/>
  <c r="AQ7" i="1" s="1"/>
  <c r="AR7" i="1" s="1"/>
  <c r="AS7" i="1" s="1"/>
  <c r="AT7" i="1" s="1"/>
  <c r="AU7" i="1" s="1"/>
  <c r="AV7" i="1" s="1"/>
  <c r="AW7" i="1" s="1"/>
  <c r="AX7" i="1" s="1"/>
  <c r="AY7" i="1" s="1"/>
  <c r="AZ7" i="1" s="1"/>
  <c r="BA7" i="1" s="1"/>
  <c r="BB7" i="1" s="1"/>
  <c r="DA52" i="1" l="1"/>
  <c r="DA54" i="1" s="1"/>
  <c r="CZ52" i="1"/>
  <c r="CZ54" i="1" s="1"/>
  <c r="M17" i="1"/>
  <c r="AD17" i="1"/>
  <c r="AB17" i="1" s="1"/>
  <c r="AD39" i="1"/>
  <c r="AJ39" i="1" s="1"/>
  <c r="D59" i="1"/>
  <c r="H59" i="1"/>
  <c r="G59" i="1" s="1"/>
  <c r="AW82" i="1"/>
  <c r="M86" i="1"/>
  <c r="AD86" i="1"/>
  <c r="AW19" i="1"/>
  <c r="D23" i="1"/>
  <c r="H23" i="1"/>
  <c r="AY51" i="1"/>
  <c r="I37" i="1"/>
  <c r="D37" i="1"/>
  <c r="AD44" i="1"/>
  <c r="AA99" i="1"/>
  <c r="AD99" i="1"/>
  <c r="AB99" i="1" s="1"/>
  <c r="F14" i="1"/>
  <c r="I12" i="1"/>
  <c r="D12" i="1"/>
  <c r="F21" i="1"/>
  <c r="AA22" i="1"/>
  <c r="M32" i="1"/>
  <c r="AC32" i="1"/>
  <c r="G37" i="1"/>
  <c r="M37" i="1"/>
  <c r="M51" i="1" s="1"/>
  <c r="AD37" i="1"/>
  <c r="AG37" i="1" s="1"/>
  <c r="D41" i="1"/>
  <c r="H41" i="1"/>
  <c r="G41" i="1" s="1"/>
  <c r="E56" i="1"/>
  <c r="H55" i="1"/>
  <c r="H56" i="1" s="1"/>
  <c r="M64" i="1"/>
  <c r="AC64" i="1"/>
  <c r="AI64" i="1" s="1"/>
  <c r="G67" i="1"/>
  <c r="AJ68" i="1"/>
  <c r="AD69" i="1"/>
  <c r="AG69" i="1" s="1"/>
  <c r="AD70" i="1"/>
  <c r="AG70" i="1" s="1"/>
  <c r="M72" i="1"/>
  <c r="I74" i="1"/>
  <c r="D74" i="1"/>
  <c r="D84" i="1"/>
  <c r="D88" i="1"/>
  <c r="D10" i="1"/>
  <c r="H10" i="1"/>
  <c r="M19" i="1"/>
  <c r="M20" i="1"/>
  <c r="AD22" i="1"/>
  <c r="AW24" i="1"/>
  <c r="F25" i="1"/>
  <c r="AC28" i="1"/>
  <c r="AF28" i="1" s="1"/>
  <c r="G30" i="1"/>
  <c r="I31" i="1"/>
  <c r="D31" i="1"/>
  <c r="AW35" i="1"/>
  <c r="D45" i="1"/>
  <c r="H45" i="1"/>
  <c r="G45" i="1" s="1"/>
  <c r="AW47" i="1"/>
  <c r="AD48" i="1"/>
  <c r="AG48" i="1" s="1"/>
  <c r="M67" i="1"/>
  <c r="M83" i="1"/>
  <c r="M87" i="1"/>
  <c r="I89" i="1"/>
  <c r="G89" i="1" s="1"/>
  <c r="D89" i="1"/>
  <c r="I93" i="1"/>
  <c r="D93" i="1"/>
  <c r="E14" i="1"/>
  <c r="D14" i="1" s="1"/>
  <c r="M11" i="1"/>
  <c r="AA11" i="1"/>
  <c r="O21" i="1"/>
  <c r="AA15" i="1"/>
  <c r="E25" i="1"/>
  <c r="AY25" i="1"/>
  <c r="M24" i="1"/>
  <c r="O51" i="1"/>
  <c r="AA26" i="1"/>
  <c r="M29" i="1"/>
  <c r="AW31" i="1"/>
  <c r="AD34" i="1"/>
  <c r="AG34" i="1" s="1"/>
  <c r="AC38" i="1"/>
  <c r="G40" i="1"/>
  <c r="M42" i="1"/>
  <c r="G44" i="1"/>
  <c r="M46" i="1"/>
  <c r="G48" i="1"/>
  <c r="N63" i="1"/>
  <c r="AD67" i="1"/>
  <c r="AJ67" i="1" s="1"/>
  <c r="AW72" i="1"/>
  <c r="AC72" i="1"/>
  <c r="G75" i="1"/>
  <c r="M78" i="1"/>
  <c r="M81" i="1"/>
  <c r="AD83" i="1"/>
  <c r="AC85" i="1"/>
  <c r="AF85" i="1" s="1"/>
  <c r="AD87" i="1"/>
  <c r="AG87" i="1" s="1"/>
  <c r="AW93" i="1"/>
  <c r="Z96" i="1"/>
  <c r="G92" i="1"/>
  <c r="N14" i="1"/>
  <c r="AC11" i="1"/>
  <c r="AW23" i="1"/>
  <c r="AW25" i="1" s="1"/>
  <c r="AW29" i="1"/>
  <c r="AC29" i="1"/>
  <c r="AB29" i="1" s="1"/>
  <c r="M33" i="1"/>
  <c r="M36" i="1"/>
  <c r="M38" i="1"/>
  <c r="M40" i="1"/>
  <c r="AD43" i="1"/>
  <c r="M44" i="1"/>
  <c r="M48" i="1"/>
  <c r="Z49" i="1"/>
  <c r="M60" i="1"/>
  <c r="M69" i="1"/>
  <c r="M70" i="1"/>
  <c r="M71" i="1"/>
  <c r="M73" i="1"/>
  <c r="M75" i="1"/>
  <c r="AW78" i="1"/>
  <c r="AC78" i="1"/>
  <c r="AI78" i="1" s="1"/>
  <c r="AD79" i="1"/>
  <c r="AG79" i="1" s="1"/>
  <c r="G83" i="1"/>
  <c r="M85" i="1"/>
  <c r="G87" i="1"/>
  <c r="AD90" i="1"/>
  <c r="AW94" i="1"/>
  <c r="AW95" i="1"/>
  <c r="AA96" i="1"/>
  <c r="AC99" i="1"/>
  <c r="BX7" i="1"/>
  <c r="BC7" i="1"/>
  <c r="BD7" i="1" s="1"/>
  <c r="Z14" i="1"/>
  <c r="Z16" i="1"/>
  <c r="AC16" i="1"/>
  <c r="AG17" i="1"/>
  <c r="AJ17" i="1"/>
  <c r="CR26" i="1"/>
  <c r="CR51" i="1" s="1"/>
  <c r="CS51" i="1"/>
  <c r="AA28" i="1"/>
  <c r="AD28" i="1"/>
  <c r="AA32" i="1"/>
  <c r="AD32" i="1"/>
  <c r="I9" i="1"/>
  <c r="I14" i="1" s="1"/>
  <c r="I52" i="1" s="1"/>
  <c r="D9" i="1"/>
  <c r="AS104" i="1"/>
  <c r="AS101" i="1"/>
  <c r="CH101" i="1"/>
  <c r="AS100" i="1"/>
  <c r="AV103" i="1" s="1"/>
  <c r="AU10" i="1" s="1"/>
  <c r="CK103" i="1"/>
  <c r="CH100" i="1"/>
  <c r="CI101" i="1" s="1"/>
  <c r="I17" i="1"/>
  <c r="G17" i="1" s="1"/>
  <c r="D17" i="1"/>
  <c r="S18" i="1"/>
  <c r="Q18" i="1"/>
  <c r="Z19" i="1"/>
  <c r="AC19" i="1"/>
  <c r="H20" i="1"/>
  <c r="G20" i="1" s="1"/>
  <c r="D20" i="1"/>
  <c r="P20" i="1"/>
  <c r="Y20" i="1" s="1"/>
  <c r="Z20" i="1"/>
  <c r="AO25" i="1"/>
  <c r="AN22" i="1"/>
  <c r="AN25" i="1" s="1"/>
  <c r="G23" i="1"/>
  <c r="S23" i="1"/>
  <c r="R23" i="1"/>
  <c r="U25" i="1"/>
  <c r="AP25" i="1"/>
  <c r="G26" i="1"/>
  <c r="G51" i="1" s="1"/>
  <c r="T51" i="1"/>
  <c r="S26" i="1"/>
  <c r="Q26" i="1"/>
  <c r="BI51" i="1"/>
  <c r="BU51" i="1"/>
  <c r="CI51" i="1"/>
  <c r="Z27" i="1"/>
  <c r="AC27" i="1"/>
  <c r="H28" i="1"/>
  <c r="G28" i="1" s="1"/>
  <c r="D28" i="1"/>
  <c r="P28" i="1"/>
  <c r="Y28" i="1" s="1"/>
  <c r="Z28" i="1"/>
  <c r="I29" i="1"/>
  <c r="G29" i="1" s="1"/>
  <c r="D29" i="1"/>
  <c r="S30" i="1"/>
  <c r="Q30" i="1"/>
  <c r="Z31" i="1"/>
  <c r="AC31" i="1"/>
  <c r="H32" i="1"/>
  <c r="G32" i="1" s="1"/>
  <c r="D32" i="1"/>
  <c r="P32" i="1"/>
  <c r="Y32" i="1" s="1"/>
  <c r="Z32" i="1"/>
  <c r="I33" i="1"/>
  <c r="D33" i="1"/>
  <c r="S34" i="1"/>
  <c r="Q34" i="1"/>
  <c r="Z35" i="1"/>
  <c r="AC35" i="1"/>
  <c r="H36" i="1"/>
  <c r="G36" i="1" s="1"/>
  <c r="D36" i="1"/>
  <c r="P36" i="1"/>
  <c r="Y36" i="1" s="1"/>
  <c r="Z36" i="1"/>
  <c r="AI36" i="1"/>
  <c r="AG43" i="1"/>
  <c r="AJ43" i="1"/>
  <c r="AB43" i="1"/>
  <c r="S45" i="1"/>
  <c r="R45" i="1"/>
  <c r="S13" i="1"/>
  <c r="R13" i="1"/>
  <c r="AA13" i="1" s="1"/>
  <c r="AG18" i="1"/>
  <c r="AJ18" i="1"/>
  <c r="AF20" i="1"/>
  <c r="AI20" i="1"/>
  <c r="AG29" i="1"/>
  <c r="AJ29" i="1"/>
  <c r="AD36" i="1"/>
  <c r="AA36" i="1"/>
  <c r="AF46" i="1"/>
  <c r="AI46" i="1"/>
  <c r="AF47" i="1"/>
  <c r="AE47" i="1" s="1"/>
  <c r="AI47" i="1"/>
  <c r="G10" i="1"/>
  <c r="AF11" i="1"/>
  <c r="AI11" i="1"/>
  <c r="AA9" i="1"/>
  <c r="BR10" i="1"/>
  <c r="BR14" i="1" s="1"/>
  <c r="BT14" i="1"/>
  <c r="BW10" i="1"/>
  <c r="AD11" i="1"/>
  <c r="G12" i="1"/>
  <c r="S12" i="1"/>
  <c r="R12" i="1"/>
  <c r="P12" i="1" s="1"/>
  <c r="Y12" i="1" s="1"/>
  <c r="Z13" i="1"/>
  <c r="AO21" i="1"/>
  <c r="AN15" i="1"/>
  <c r="AN21" i="1" s="1"/>
  <c r="G16" i="1"/>
  <c r="S16" i="1"/>
  <c r="R16" i="1"/>
  <c r="AA17" i="1"/>
  <c r="AW18" i="1"/>
  <c r="AW20" i="1"/>
  <c r="AG22" i="1"/>
  <c r="AJ22" i="1"/>
  <c r="CS25" i="1"/>
  <c r="CR22" i="1"/>
  <c r="CR25" i="1" s="1"/>
  <c r="AA24" i="1"/>
  <c r="AD24" i="1"/>
  <c r="AC24" i="1"/>
  <c r="AX51" i="1"/>
  <c r="AW26" i="1"/>
  <c r="BY51" i="1"/>
  <c r="AA29" i="1"/>
  <c r="AW30" i="1"/>
  <c r="G33" i="1"/>
  <c r="AA33" i="1"/>
  <c r="AW34" i="1"/>
  <c r="AF42" i="1"/>
  <c r="AI42" i="1"/>
  <c r="AF43" i="1"/>
  <c r="AI43" i="1"/>
  <c r="AH43" i="1" s="1"/>
  <c r="AG9" i="1"/>
  <c r="AJ9" i="1"/>
  <c r="AB9" i="1"/>
  <c r="Z12" i="1"/>
  <c r="AC12" i="1"/>
  <c r="T21" i="1"/>
  <c r="T52" i="1" s="1"/>
  <c r="T98" i="1" s="1"/>
  <c r="T100" i="1" s="1"/>
  <c r="S15" i="1"/>
  <c r="Q15" i="1"/>
  <c r="AA20" i="1"/>
  <c r="AD20" i="1"/>
  <c r="AX25" i="1"/>
  <c r="AG30" i="1"/>
  <c r="AJ30" i="1"/>
  <c r="AF32" i="1"/>
  <c r="AI32" i="1"/>
  <c r="AG33" i="1"/>
  <c r="AJ33" i="1"/>
  <c r="AB33" i="1"/>
  <c r="AF38" i="1"/>
  <c r="AI38" i="1"/>
  <c r="AF39" i="1"/>
  <c r="AI39" i="1"/>
  <c r="S10" i="1"/>
  <c r="S14" i="1" s="1"/>
  <c r="R10" i="1"/>
  <c r="M9" i="1"/>
  <c r="M14" i="1" s="1"/>
  <c r="O14" i="1"/>
  <c r="AF9" i="1"/>
  <c r="AC14" i="1"/>
  <c r="AI9" i="1"/>
  <c r="AQ9" i="1"/>
  <c r="AQ14" i="1" s="1"/>
  <c r="AN14" i="1"/>
  <c r="P10" i="1"/>
  <c r="Y10" i="1" s="1"/>
  <c r="Z10" i="1"/>
  <c r="AC10" i="1"/>
  <c r="I11" i="1"/>
  <c r="G11" i="1" s="1"/>
  <c r="D11" i="1"/>
  <c r="AW12" i="1"/>
  <c r="U14" i="1"/>
  <c r="AP14" i="1"/>
  <c r="AP52" i="1" s="1"/>
  <c r="AP98" i="1" s="1"/>
  <c r="AP100" i="1" s="1"/>
  <c r="AG15" i="1"/>
  <c r="AJ15" i="1"/>
  <c r="AF17" i="1"/>
  <c r="AI17" i="1"/>
  <c r="G19" i="1"/>
  <c r="S19" i="1"/>
  <c r="R19" i="1"/>
  <c r="U21" i="1"/>
  <c r="AP21" i="1"/>
  <c r="N25" i="1"/>
  <c r="T25" i="1"/>
  <c r="S22" i="1"/>
  <c r="Q22" i="1"/>
  <c r="P23" i="1"/>
  <c r="Y23" i="1" s="1"/>
  <c r="Z23" i="1"/>
  <c r="AC23" i="1"/>
  <c r="H24" i="1"/>
  <c r="G24" i="1" s="1"/>
  <c r="D24" i="1"/>
  <c r="P24" i="1"/>
  <c r="Z24" i="1"/>
  <c r="CT25" i="1"/>
  <c r="AO51" i="1"/>
  <c r="AN26" i="1"/>
  <c r="AN51" i="1" s="1"/>
  <c r="CO51" i="1"/>
  <c r="G27" i="1"/>
  <c r="S27" i="1"/>
  <c r="R27" i="1"/>
  <c r="P27" i="1" s="1"/>
  <c r="Y27" i="1" s="1"/>
  <c r="AI29" i="1"/>
  <c r="AH29" i="1" s="1"/>
  <c r="G31" i="1"/>
  <c r="S31" i="1"/>
  <c r="R31" i="1"/>
  <c r="P31" i="1" s="1"/>
  <c r="Y31" i="1" s="1"/>
  <c r="AF33" i="1"/>
  <c r="AE33" i="1" s="1"/>
  <c r="AI33" i="1"/>
  <c r="G35" i="1"/>
  <c r="S35" i="1"/>
  <c r="R35" i="1"/>
  <c r="AW37" i="1"/>
  <c r="P37" i="1"/>
  <c r="AC37" i="1"/>
  <c r="AG39" i="1"/>
  <c r="S41" i="1"/>
  <c r="R41" i="1"/>
  <c r="F54" i="1"/>
  <c r="I53" i="1"/>
  <c r="I54" i="1" s="1"/>
  <c r="D53" i="1"/>
  <c r="P9" i="1"/>
  <c r="P11" i="1"/>
  <c r="Y11" i="1" s="1"/>
  <c r="D15" i="1"/>
  <c r="H15" i="1"/>
  <c r="M15" i="1"/>
  <c r="M21" i="1" s="1"/>
  <c r="P17" i="1"/>
  <c r="Y17" i="1" s="1"/>
  <c r="D18" i="1"/>
  <c r="S20" i="1"/>
  <c r="R21" i="1"/>
  <c r="AA21" i="1" s="1"/>
  <c r="D22" i="1"/>
  <c r="H22" i="1"/>
  <c r="M22" i="1"/>
  <c r="M25" i="1" s="1"/>
  <c r="S24" i="1"/>
  <c r="R25" i="1"/>
  <c r="AA25" i="1" s="1"/>
  <c r="D26" i="1"/>
  <c r="U51" i="1"/>
  <c r="AP51" i="1"/>
  <c r="BL51" i="1"/>
  <c r="CL51" i="1"/>
  <c r="CL52" i="1" s="1"/>
  <c r="CT51" i="1"/>
  <c r="S28" i="1"/>
  <c r="P29" i="1"/>
  <c r="Y29" i="1" s="1"/>
  <c r="D30" i="1"/>
  <c r="S32" i="1"/>
  <c r="P33" i="1"/>
  <c r="Y33" i="1" s="1"/>
  <c r="D34" i="1"/>
  <c r="S36" i="1"/>
  <c r="S37" i="1"/>
  <c r="AB37" i="1"/>
  <c r="AJ37" i="1"/>
  <c r="AA38" i="1"/>
  <c r="AD38" i="1"/>
  <c r="AG40" i="1"/>
  <c r="AJ40" i="1"/>
  <c r="AW41" i="1"/>
  <c r="AA42" i="1"/>
  <c r="AD42" i="1"/>
  <c r="AG44" i="1"/>
  <c r="AJ44" i="1"/>
  <c r="AW45" i="1"/>
  <c r="AA46" i="1"/>
  <c r="AD46" i="1"/>
  <c r="AG47" i="1"/>
  <c r="AJ47" i="1"/>
  <c r="AB47" i="1"/>
  <c r="AW49" i="1"/>
  <c r="AC49" i="1"/>
  <c r="AG50" i="1"/>
  <c r="AJ50" i="1"/>
  <c r="CV52" i="1"/>
  <c r="O54" i="1"/>
  <c r="M53" i="1"/>
  <c r="M54" i="1" s="1"/>
  <c r="I55" i="1"/>
  <c r="D55" i="1"/>
  <c r="F56" i="1"/>
  <c r="D56" i="1" s="1"/>
  <c r="R56" i="1"/>
  <c r="AA55" i="1"/>
  <c r="AD55" i="1"/>
  <c r="AD58" i="1"/>
  <c r="AA58" i="1"/>
  <c r="AA64" i="1"/>
  <c r="AD64" i="1"/>
  <c r="M57" i="1"/>
  <c r="M63" i="1" s="1"/>
  <c r="AD57" i="1"/>
  <c r="H60" i="1"/>
  <c r="G60" i="1" s="1"/>
  <c r="D60" i="1"/>
  <c r="E51" i="1"/>
  <c r="E52" i="1" s="1"/>
  <c r="N51" i="1"/>
  <c r="AK51" i="1"/>
  <c r="AK52" i="1" s="1"/>
  <c r="AK98" i="1" s="1"/>
  <c r="AK100" i="1" s="1"/>
  <c r="AT51" i="1"/>
  <c r="BC51" i="1"/>
  <c r="BO51" i="1"/>
  <c r="CB51" i="1"/>
  <c r="CU51" i="1"/>
  <c r="CU52" i="1" s="1"/>
  <c r="H38" i="1"/>
  <c r="G38" i="1" s="1"/>
  <c r="D38" i="1"/>
  <c r="P38" i="1"/>
  <c r="Z38" i="1"/>
  <c r="I39" i="1"/>
  <c r="G39" i="1" s="1"/>
  <c r="D39" i="1"/>
  <c r="S40" i="1"/>
  <c r="Q40" i="1"/>
  <c r="P41" i="1"/>
  <c r="Y41" i="1" s="1"/>
  <c r="Z41" i="1"/>
  <c r="AC41" i="1"/>
  <c r="H42" i="1"/>
  <c r="G42" i="1" s="1"/>
  <c r="D42" i="1"/>
  <c r="P42" i="1"/>
  <c r="Z42" i="1"/>
  <c r="I43" i="1"/>
  <c r="G43" i="1" s="1"/>
  <c r="D43" i="1"/>
  <c r="S44" i="1"/>
  <c r="Q44" i="1"/>
  <c r="P45" i="1"/>
  <c r="Y45" i="1" s="1"/>
  <c r="Z45" i="1"/>
  <c r="AC45" i="1"/>
  <c r="H46" i="1"/>
  <c r="G46" i="1" s="1"/>
  <c r="D46" i="1"/>
  <c r="P46" i="1"/>
  <c r="Y46" i="1" s="1"/>
  <c r="Z46" i="1"/>
  <c r="I47" i="1"/>
  <c r="G47" i="1" s="1"/>
  <c r="D47" i="1"/>
  <c r="S48" i="1"/>
  <c r="Q48" i="1"/>
  <c r="BG52" i="1"/>
  <c r="BZ52" i="1"/>
  <c r="DB52" i="1"/>
  <c r="DB54" i="1" s="1"/>
  <c r="DB98" i="1" s="1"/>
  <c r="DB100" i="1" s="1"/>
  <c r="AN63" i="1"/>
  <c r="P59" i="1"/>
  <c r="Y59" i="1" s="1"/>
  <c r="Z59" i="1"/>
  <c r="AC59" i="1"/>
  <c r="AD61" i="1"/>
  <c r="AN97" i="1"/>
  <c r="AQ65" i="1"/>
  <c r="AQ97" i="1" s="1"/>
  <c r="S66" i="1"/>
  <c r="Q66" i="1"/>
  <c r="Z50" i="1"/>
  <c r="AC50" i="1"/>
  <c r="AD62" i="1"/>
  <c r="AA62" i="1"/>
  <c r="O63" i="1"/>
  <c r="O97" i="1"/>
  <c r="M65" i="1"/>
  <c r="I72" i="1"/>
  <c r="D72" i="1"/>
  <c r="F51" i="1"/>
  <c r="AD26" i="1"/>
  <c r="BF51" i="1"/>
  <c r="BF52" i="1" s="1"/>
  <c r="BR51" i="1"/>
  <c r="CE51" i="1"/>
  <c r="CX51" i="1"/>
  <c r="CX52" i="1" s="1"/>
  <c r="CX54" i="1" s="1"/>
  <c r="AA37" i="1"/>
  <c r="AW38" i="1"/>
  <c r="AA39" i="1"/>
  <c r="AW42" i="1"/>
  <c r="AA43" i="1"/>
  <c r="AW44" i="1"/>
  <c r="AW46" i="1"/>
  <c r="AA47" i="1"/>
  <c r="AW48" i="1"/>
  <c r="AA49" i="1"/>
  <c r="AD49" i="1"/>
  <c r="AA50" i="1"/>
  <c r="BH52" i="1"/>
  <c r="BS52" i="1"/>
  <c r="CM52" i="1"/>
  <c r="CY52" i="1"/>
  <c r="CY54" i="1" s="1"/>
  <c r="CY98" i="1" s="1"/>
  <c r="CY100" i="1" s="1"/>
  <c r="CR55" i="1"/>
  <c r="CR56" i="1" s="1"/>
  <c r="CT56" i="1"/>
  <c r="AF60" i="1"/>
  <c r="AI60" i="1"/>
  <c r="AC68" i="1"/>
  <c r="P68" i="1"/>
  <c r="Y68" i="1" s="1"/>
  <c r="Z68" i="1"/>
  <c r="S70" i="1"/>
  <c r="Q70" i="1"/>
  <c r="AA73" i="1"/>
  <c r="AD73" i="1"/>
  <c r="S38" i="1"/>
  <c r="P39" i="1"/>
  <c r="Y39" i="1" s="1"/>
  <c r="D40" i="1"/>
  <c r="S42" i="1"/>
  <c r="P43" i="1"/>
  <c r="Y43" i="1" s="1"/>
  <c r="D44" i="1"/>
  <c r="S46" i="1"/>
  <c r="P47" i="1"/>
  <c r="Y47" i="1" s="1"/>
  <c r="D48" i="1"/>
  <c r="G53" i="1"/>
  <c r="G54" i="1" s="1"/>
  <c r="AN53" i="1"/>
  <c r="AN54" i="1" s="1"/>
  <c r="O56" i="1"/>
  <c r="M55" i="1"/>
  <c r="M56" i="1" s="1"/>
  <c r="CU63" i="1"/>
  <c r="P60" i="1"/>
  <c r="Y60" i="1" s="1"/>
  <c r="Z60" i="1"/>
  <c r="H64" i="1"/>
  <c r="G64" i="1" s="1"/>
  <c r="D64" i="1"/>
  <c r="AF64" i="1"/>
  <c r="AG66" i="1"/>
  <c r="AJ66" i="1"/>
  <c r="AW66" i="1"/>
  <c r="G76" i="1"/>
  <c r="AA76" i="1"/>
  <c r="AD76" i="1"/>
  <c r="Z54" i="1"/>
  <c r="E63" i="1"/>
  <c r="AC57" i="1"/>
  <c r="P57" i="1"/>
  <c r="AP63" i="1"/>
  <c r="S59" i="1"/>
  <c r="R59" i="1"/>
  <c r="AC61" i="1"/>
  <c r="P61" i="1"/>
  <c r="Y61" i="1" s="1"/>
  <c r="P64" i="1"/>
  <c r="Y64" i="1" s="1"/>
  <c r="Z64" i="1"/>
  <c r="AA66" i="1"/>
  <c r="M77" i="1"/>
  <c r="AC77" i="1"/>
  <c r="D54" i="1"/>
  <c r="R53" i="1"/>
  <c r="AC53" i="1"/>
  <c r="AC55" i="1"/>
  <c r="Q56" i="1"/>
  <c r="Z56" i="1" s="1"/>
  <c r="P55" i="1"/>
  <c r="I57" i="1"/>
  <c r="F63" i="1"/>
  <c r="D57" i="1"/>
  <c r="R63" i="1"/>
  <c r="AA63" i="1" s="1"/>
  <c r="AA57" i="1"/>
  <c r="S58" i="1"/>
  <c r="S63" i="1" s="1"/>
  <c r="Q58" i="1"/>
  <c r="Q63" i="1" s="1"/>
  <c r="Z63" i="1" s="1"/>
  <c r="AW59" i="1"/>
  <c r="AA60" i="1"/>
  <c r="AD60" i="1"/>
  <c r="I61" i="1"/>
  <c r="G61" i="1" s="1"/>
  <c r="D61" i="1"/>
  <c r="AA61" i="1"/>
  <c r="S62" i="1"/>
  <c r="Q62" i="1"/>
  <c r="F97" i="1"/>
  <c r="I65" i="1"/>
  <c r="D65" i="1"/>
  <c r="Q69" i="1"/>
  <c r="S69" i="1"/>
  <c r="AA78" i="1"/>
  <c r="AD78" i="1"/>
  <c r="S80" i="1"/>
  <c r="R80" i="1"/>
  <c r="U56" i="1"/>
  <c r="T63" i="1"/>
  <c r="BF97" i="1"/>
  <c r="BF98" i="1" s="1"/>
  <c r="BF100" i="1" s="1"/>
  <c r="CX97" i="1"/>
  <c r="CX98" i="1" s="1"/>
  <c r="CX100" i="1" s="1"/>
  <c r="T97" i="1"/>
  <c r="AO97" i="1"/>
  <c r="Q67" i="1"/>
  <c r="S67" i="1"/>
  <c r="AA71" i="1"/>
  <c r="AD71" i="1"/>
  <c r="AF71" i="1"/>
  <c r="AI71" i="1"/>
  <c r="G72" i="1"/>
  <c r="AA72" i="1"/>
  <c r="AF73" i="1"/>
  <c r="AI73" i="1"/>
  <c r="G74" i="1"/>
  <c r="S74" i="1"/>
  <c r="R74" i="1"/>
  <c r="AG75" i="1"/>
  <c r="AJ75" i="1"/>
  <c r="AF76" i="1"/>
  <c r="AI76" i="1"/>
  <c r="Z89" i="1"/>
  <c r="AC89" i="1"/>
  <c r="AA95" i="1"/>
  <c r="AD95" i="1"/>
  <c r="U63" i="1"/>
  <c r="BZ98" i="1"/>
  <c r="BZ100" i="1" s="1"/>
  <c r="Q65" i="1"/>
  <c r="U97" i="1"/>
  <c r="AP97" i="1"/>
  <c r="G68" i="1"/>
  <c r="H69" i="1"/>
  <c r="G69" i="1" s="1"/>
  <c r="D69" i="1"/>
  <c r="H70" i="1"/>
  <c r="G70" i="1" s="1"/>
  <c r="D70" i="1"/>
  <c r="H71" i="1"/>
  <c r="G71" i="1" s="1"/>
  <c r="D71" i="1"/>
  <c r="P71" i="1"/>
  <c r="Z71" i="1"/>
  <c r="AF72" i="1"/>
  <c r="AI72" i="1"/>
  <c r="AW74" i="1"/>
  <c r="S75" i="1"/>
  <c r="Q75" i="1"/>
  <c r="AA77" i="1"/>
  <c r="AD77" i="1"/>
  <c r="AI85" i="1"/>
  <c r="AF86" i="1"/>
  <c r="AE86" i="1" s="1"/>
  <c r="AI86" i="1"/>
  <c r="S88" i="1"/>
  <c r="R88" i="1"/>
  <c r="CL97" i="1"/>
  <c r="CL98" i="1" s="1"/>
  <c r="CL100" i="1" s="1"/>
  <c r="E97" i="1"/>
  <c r="N97" i="1"/>
  <c r="R65" i="1"/>
  <c r="AK97" i="1"/>
  <c r="CU97" i="1"/>
  <c r="CU98" i="1" s="1"/>
  <c r="CU100" i="1" s="1"/>
  <c r="D68" i="1"/>
  <c r="AA68" i="1"/>
  <c r="AJ69" i="1"/>
  <c r="AA69" i="1"/>
  <c r="AA70" i="1"/>
  <c r="AD72" i="1"/>
  <c r="I73" i="1"/>
  <c r="G73" i="1" s="1"/>
  <c r="D73" i="1"/>
  <c r="P74" i="1"/>
  <c r="Y74" i="1" s="1"/>
  <c r="Z74" i="1"/>
  <c r="AC74" i="1"/>
  <c r="I76" i="1"/>
  <c r="D76" i="1"/>
  <c r="H77" i="1"/>
  <c r="G77" i="1" s="1"/>
  <c r="D77" i="1"/>
  <c r="P77" i="1"/>
  <c r="Y77" i="1" s="1"/>
  <c r="Z77" i="1"/>
  <c r="I78" i="1"/>
  <c r="G78" i="1" s="1"/>
  <c r="D78" i="1"/>
  <c r="AF81" i="1"/>
  <c r="AI81" i="1"/>
  <c r="AF82" i="1"/>
  <c r="AI82" i="1"/>
  <c r="S84" i="1"/>
  <c r="R84" i="1"/>
  <c r="H90" i="1"/>
  <c r="G90" i="1" s="1"/>
  <c r="D90" i="1"/>
  <c r="S71" i="1"/>
  <c r="CM98" i="1"/>
  <c r="CM100" i="1" s="1"/>
  <c r="P72" i="1"/>
  <c r="Y72" i="1" s="1"/>
  <c r="P73" i="1"/>
  <c r="Y73" i="1" s="1"/>
  <c r="D75" i="1"/>
  <c r="P76" i="1"/>
  <c r="Y76" i="1" s="1"/>
  <c r="S77" i="1"/>
  <c r="P78" i="1"/>
  <c r="H79" i="1"/>
  <c r="G79" i="1" s="1"/>
  <c r="D79" i="1"/>
  <c r="AW80" i="1"/>
  <c r="AA81" i="1"/>
  <c r="AD81" i="1"/>
  <c r="AG82" i="1"/>
  <c r="AJ82" i="1"/>
  <c r="AB82" i="1"/>
  <c r="AG83" i="1"/>
  <c r="AJ83" i="1"/>
  <c r="AW84" i="1"/>
  <c r="AA85" i="1"/>
  <c r="AD85" i="1"/>
  <c r="AG86" i="1"/>
  <c r="AJ86" i="1"/>
  <c r="AB86" i="1"/>
  <c r="AA91" i="1"/>
  <c r="AD91" i="1"/>
  <c r="CW98" i="1"/>
  <c r="CW100" i="1" s="1"/>
  <c r="AJ79" i="1"/>
  <c r="AA79" i="1"/>
  <c r="Z80" i="1"/>
  <c r="AC80" i="1"/>
  <c r="H81" i="1"/>
  <c r="G81" i="1" s="1"/>
  <c r="D81" i="1"/>
  <c r="P81" i="1"/>
  <c r="Y81" i="1" s="1"/>
  <c r="Z81" i="1"/>
  <c r="I82" i="1"/>
  <c r="G82" i="1" s="1"/>
  <c r="D82" i="1"/>
  <c r="S83" i="1"/>
  <c r="Q83" i="1"/>
  <c r="P84" i="1"/>
  <c r="Y84" i="1" s="1"/>
  <c r="Z84" i="1"/>
  <c r="AC84" i="1"/>
  <c r="H85" i="1"/>
  <c r="G85" i="1" s="1"/>
  <c r="D85" i="1"/>
  <c r="P85" i="1"/>
  <c r="Y85" i="1" s="1"/>
  <c r="Z85" i="1"/>
  <c r="I86" i="1"/>
  <c r="G86" i="1" s="1"/>
  <c r="D86" i="1"/>
  <c r="S87" i="1"/>
  <c r="Q87" i="1"/>
  <c r="P88" i="1"/>
  <c r="Y88" i="1" s="1"/>
  <c r="Z88" i="1"/>
  <c r="AC88" i="1"/>
  <c r="S89" i="1"/>
  <c r="R89" i="1"/>
  <c r="BX98" i="1"/>
  <c r="S79" i="1"/>
  <c r="Q79" i="1"/>
  <c r="AW79" i="1"/>
  <c r="AW81" i="1"/>
  <c r="AA82" i="1"/>
  <c r="AW83" i="1"/>
  <c r="AW85" i="1"/>
  <c r="AA86" i="1"/>
  <c r="AW87" i="1"/>
  <c r="AW89" i="1"/>
  <c r="AJ90" i="1"/>
  <c r="AG90" i="1"/>
  <c r="M94" i="1"/>
  <c r="AC94" i="1"/>
  <c r="CN98" i="1"/>
  <c r="CN100" i="1" s="1"/>
  <c r="CZ98" i="1"/>
  <c r="CZ100" i="1" s="1"/>
  <c r="I99" i="1"/>
  <c r="S81" i="1"/>
  <c r="P82" i="1"/>
  <c r="Y82" i="1" s="1"/>
  <c r="D83" i="1"/>
  <c r="S85" i="1"/>
  <c r="P86" i="1"/>
  <c r="D87" i="1"/>
  <c r="S90" i="1"/>
  <c r="S97" i="1" s="1"/>
  <c r="AC91" i="1"/>
  <c r="P91" i="1"/>
  <c r="Y91" i="1" s="1"/>
  <c r="Z91" i="1"/>
  <c r="G93" i="1"/>
  <c r="S93" i="1"/>
  <c r="R93" i="1"/>
  <c r="BH98" i="1"/>
  <c r="BH100" i="1" s="1"/>
  <c r="AW90" i="1"/>
  <c r="AG92" i="1"/>
  <c r="AJ92" i="1"/>
  <c r="AA94" i="1"/>
  <c r="AD94" i="1"/>
  <c r="P95" i="1"/>
  <c r="Y95" i="1" s="1"/>
  <c r="Z95" i="1"/>
  <c r="AC95" i="1"/>
  <c r="AG96" i="1"/>
  <c r="AJ96" i="1"/>
  <c r="Q90" i="1"/>
  <c r="G91" i="1"/>
  <c r="S92" i="1"/>
  <c r="Q92" i="1"/>
  <c r="P93" i="1"/>
  <c r="Y93" i="1" s="1"/>
  <c r="Z93" i="1"/>
  <c r="AC93" i="1"/>
  <c r="H94" i="1"/>
  <c r="G94" i="1" s="1"/>
  <c r="D94" i="1"/>
  <c r="P94" i="1"/>
  <c r="Z94" i="1"/>
  <c r="CC98" i="1"/>
  <c r="CC100" i="1" s="1"/>
  <c r="CV98" i="1"/>
  <c r="CV100" i="1" s="1"/>
  <c r="DA98" i="1"/>
  <c r="DA100" i="1" s="1"/>
  <c r="D92" i="1"/>
  <c r="S94" i="1"/>
  <c r="P96" i="1"/>
  <c r="AF99" i="1"/>
  <c r="AI99" i="1"/>
  <c r="M96" i="1"/>
  <c r="AC96" i="1"/>
  <c r="BG98" i="1"/>
  <c r="BG100" i="1" s="1"/>
  <c r="H99" i="1"/>
  <c r="G99" i="1" s="1"/>
  <c r="D99" i="1"/>
  <c r="AW99" i="1"/>
  <c r="AG99" i="1"/>
  <c r="AJ99" i="1"/>
  <c r="M99" i="1"/>
  <c r="Y99" i="1" s="1"/>
  <c r="AH99" i="1" l="1"/>
  <c r="AJ87" i="1"/>
  <c r="D63" i="1"/>
  <c r="AH17" i="1"/>
  <c r="AI28" i="1"/>
  <c r="AJ34" i="1"/>
  <c r="AJ70" i="1"/>
  <c r="AF78" i="1"/>
  <c r="AG67" i="1"/>
  <c r="Y38" i="1"/>
  <c r="AJ48" i="1"/>
  <c r="AB39" i="1"/>
  <c r="Y37" i="1"/>
  <c r="Y24" i="1"/>
  <c r="AE17" i="1"/>
  <c r="O52" i="1"/>
  <c r="F52" i="1"/>
  <c r="AF29" i="1"/>
  <c r="AE29" i="1" s="1"/>
  <c r="Y96" i="1"/>
  <c r="Y86" i="1"/>
  <c r="Y78" i="1"/>
  <c r="AH82" i="1"/>
  <c r="Y71" i="1"/>
  <c r="Y42" i="1"/>
  <c r="N52" i="1"/>
  <c r="N98" i="1" s="1"/>
  <c r="N100" i="1" s="1"/>
  <c r="AE43" i="1"/>
  <c r="D25" i="1"/>
  <c r="CB101" i="1"/>
  <c r="BX100" i="1"/>
  <c r="AG91" i="1"/>
  <c r="AJ91" i="1"/>
  <c r="AB91" i="1"/>
  <c r="D97" i="1"/>
  <c r="E98" i="1"/>
  <c r="AJ60" i="1"/>
  <c r="AB60" i="1"/>
  <c r="AG60" i="1"/>
  <c r="Y57" i="1"/>
  <c r="DE51" i="1"/>
  <c r="AJ42" i="1"/>
  <c r="AH42" i="1" s="1"/>
  <c r="AB42" i="1"/>
  <c r="AG42" i="1"/>
  <c r="BU10" i="1"/>
  <c r="AI35" i="1"/>
  <c r="AF35" i="1"/>
  <c r="Z92" i="1"/>
  <c r="AC92" i="1"/>
  <c r="P92" i="1"/>
  <c r="Y92" i="1" s="1"/>
  <c r="AA89" i="1"/>
  <c r="AD89" i="1"/>
  <c r="Z83" i="1"/>
  <c r="AC83" i="1"/>
  <c r="P83" i="1"/>
  <c r="Y83" i="1" s="1"/>
  <c r="AI80" i="1"/>
  <c r="AF80" i="1"/>
  <c r="AJ81" i="1"/>
  <c r="AB81" i="1"/>
  <c r="AG81" i="1"/>
  <c r="AE81" i="1"/>
  <c r="AA88" i="1"/>
  <c r="AD88" i="1"/>
  <c r="Z75" i="1"/>
  <c r="AC75" i="1"/>
  <c r="P75" i="1"/>
  <c r="Y75" i="1" s="1"/>
  <c r="Q97" i="1"/>
  <c r="Z97" i="1" s="1"/>
  <c r="AC65" i="1"/>
  <c r="P65" i="1"/>
  <c r="Z65" i="1"/>
  <c r="F98" i="1"/>
  <c r="F100" i="1" s="1"/>
  <c r="AA59" i="1"/>
  <c r="AD59" i="1"/>
  <c r="AJ49" i="1"/>
  <c r="AB49" i="1"/>
  <c r="AG49" i="1"/>
  <c r="AG62" i="1"/>
  <c r="AJ62" i="1"/>
  <c r="Z66" i="1"/>
  <c r="AC66" i="1"/>
  <c r="P66" i="1"/>
  <c r="Y66" i="1" s="1"/>
  <c r="AG61" i="1"/>
  <c r="AJ61" i="1"/>
  <c r="AB61" i="1"/>
  <c r="Z40" i="1"/>
  <c r="AC40" i="1"/>
  <c r="P40" i="1"/>
  <c r="Y40" i="1" s="1"/>
  <c r="D52" i="1"/>
  <c r="AG57" i="1"/>
  <c r="AJ57" i="1"/>
  <c r="AB57" i="1"/>
  <c r="AD63" i="1"/>
  <c r="AD56" i="1"/>
  <c r="AG55" i="1"/>
  <c r="AG56" i="1" s="1"/>
  <c r="AJ55" i="1"/>
  <c r="AJ56" i="1" s="1"/>
  <c r="AB55" i="1"/>
  <c r="AB56" i="1" s="1"/>
  <c r="Y9" i="1"/>
  <c r="AH33" i="1"/>
  <c r="AA19" i="1"/>
  <c r="AD19" i="1"/>
  <c r="U52" i="1"/>
  <c r="U98" i="1" s="1"/>
  <c r="U100" i="1" s="1"/>
  <c r="AN52" i="1"/>
  <c r="AN98" i="1" s="1"/>
  <c r="AN100" i="1" s="1"/>
  <c r="AE9" i="1"/>
  <c r="M52" i="1"/>
  <c r="S21" i="1"/>
  <c r="S52" i="1" s="1"/>
  <c r="S98" i="1" s="1"/>
  <c r="S100" i="1" s="1"/>
  <c r="AJ24" i="1"/>
  <c r="AB24" i="1"/>
  <c r="AG24" i="1"/>
  <c r="AA16" i="1"/>
  <c r="AD16" i="1"/>
  <c r="AQ21" i="1"/>
  <c r="S51" i="1"/>
  <c r="AS103" i="1"/>
  <c r="AU101" i="1" s="1"/>
  <c r="AV101" i="1"/>
  <c r="AJ32" i="1"/>
  <c r="AH32" i="1" s="1"/>
  <c r="AB32" i="1"/>
  <c r="AG32" i="1"/>
  <c r="P16" i="1"/>
  <c r="Y16" i="1" s="1"/>
  <c r="Z90" i="1"/>
  <c r="AC90" i="1"/>
  <c r="P90" i="1"/>
  <c r="Y90" i="1" s="1"/>
  <c r="AA84" i="1"/>
  <c r="AD84" i="1"/>
  <c r="I97" i="1"/>
  <c r="G65" i="1"/>
  <c r="G97" i="1" s="1"/>
  <c r="Y55" i="1"/>
  <c r="P56" i="1"/>
  <c r="Y56" i="1" s="1"/>
  <c r="AF61" i="1"/>
  <c r="AE61" i="1" s="1"/>
  <c r="AI61" i="1"/>
  <c r="O98" i="1"/>
  <c r="O100" i="1" s="1"/>
  <c r="AI93" i="1"/>
  <c r="AF93" i="1"/>
  <c r="AA93" i="1"/>
  <c r="AD93" i="1"/>
  <c r="Z79" i="1"/>
  <c r="AC79" i="1"/>
  <c r="P79" i="1"/>
  <c r="Y79" i="1" s="1"/>
  <c r="Z87" i="1"/>
  <c r="AC87" i="1"/>
  <c r="P87" i="1"/>
  <c r="Y87" i="1" s="1"/>
  <c r="AI84" i="1"/>
  <c r="AF84" i="1"/>
  <c r="AI74" i="1"/>
  <c r="AF74" i="1"/>
  <c r="R97" i="1"/>
  <c r="AA97" i="1" s="1"/>
  <c r="AA65" i="1"/>
  <c r="AD65" i="1"/>
  <c r="AG95" i="1"/>
  <c r="AB95" i="1"/>
  <c r="AJ95" i="1"/>
  <c r="P89" i="1"/>
  <c r="Y89" i="1" s="1"/>
  <c r="AA74" i="1"/>
  <c r="AD74" i="1"/>
  <c r="Z67" i="1"/>
  <c r="P67" i="1"/>
  <c r="Y67" i="1" s="1"/>
  <c r="AC67" i="1"/>
  <c r="AG78" i="1"/>
  <c r="AJ78" i="1"/>
  <c r="AH78" i="1" s="1"/>
  <c r="AB78" i="1"/>
  <c r="Z69" i="1"/>
  <c r="P69" i="1"/>
  <c r="Y69" i="1" s="1"/>
  <c r="AC69" i="1"/>
  <c r="I63" i="1"/>
  <c r="G57" i="1"/>
  <c r="G63" i="1" s="1"/>
  <c r="AC56" i="1"/>
  <c r="AF55" i="1"/>
  <c r="AI55" i="1"/>
  <c r="AF77" i="1"/>
  <c r="AI77" i="1"/>
  <c r="AH77" i="1" s="1"/>
  <c r="AF57" i="1"/>
  <c r="AI57" i="1"/>
  <c r="AG76" i="1"/>
  <c r="AE76" i="1" s="1"/>
  <c r="AJ76" i="1"/>
  <c r="AH76" i="1" s="1"/>
  <c r="AB76" i="1"/>
  <c r="Z70" i="1"/>
  <c r="P70" i="1"/>
  <c r="Y70" i="1" s="1"/>
  <c r="AC70" i="1"/>
  <c r="AI68" i="1"/>
  <c r="AH68" i="1" s="1"/>
  <c r="AF68" i="1"/>
  <c r="AE68" i="1" s="1"/>
  <c r="AB68" i="1"/>
  <c r="AI59" i="1"/>
  <c r="AF59" i="1"/>
  <c r="Z44" i="1"/>
  <c r="AC44" i="1"/>
  <c r="P44" i="1"/>
  <c r="Y44" i="1" s="1"/>
  <c r="AI41" i="1"/>
  <c r="AF41" i="1"/>
  <c r="G55" i="1"/>
  <c r="G56" i="1" s="1"/>
  <c r="I56" i="1"/>
  <c r="I98" i="1" s="1"/>
  <c r="I100" i="1" s="1"/>
  <c r="AF49" i="1"/>
  <c r="AE49" i="1" s="1"/>
  <c r="AI49" i="1"/>
  <c r="AH49" i="1" s="1"/>
  <c r="AJ46" i="1"/>
  <c r="AH46" i="1" s="1"/>
  <c r="AB46" i="1"/>
  <c r="AG46" i="1"/>
  <c r="AE46" i="1" s="1"/>
  <c r="AJ38" i="1"/>
  <c r="AB38" i="1"/>
  <c r="AG38" i="1"/>
  <c r="AE38" i="1" s="1"/>
  <c r="H21" i="1"/>
  <c r="G15" i="1"/>
  <c r="G21" i="1" s="1"/>
  <c r="G9" i="1"/>
  <c r="G14" i="1" s="1"/>
  <c r="AA41" i="1"/>
  <c r="AD41" i="1"/>
  <c r="AA35" i="1"/>
  <c r="AD35" i="1"/>
  <c r="Z22" i="1"/>
  <c r="AC22" i="1"/>
  <c r="Q25" i="1"/>
  <c r="Z25" i="1" s="1"/>
  <c r="P22" i="1"/>
  <c r="AI10" i="1"/>
  <c r="AF10" i="1"/>
  <c r="AF14" i="1" s="1"/>
  <c r="AQ52" i="1"/>
  <c r="AQ98" i="1" s="1"/>
  <c r="AQ100" i="1" s="1"/>
  <c r="AA10" i="1"/>
  <c r="AD10" i="1"/>
  <c r="AH39" i="1"/>
  <c r="AJ20" i="1"/>
  <c r="AB20" i="1"/>
  <c r="AG20" i="1"/>
  <c r="AE20" i="1" s="1"/>
  <c r="AE42" i="1"/>
  <c r="AW51" i="1"/>
  <c r="AA45" i="1"/>
  <c r="AD45" i="1"/>
  <c r="P35" i="1"/>
  <c r="Y35" i="1" s="1"/>
  <c r="Z30" i="1"/>
  <c r="AC30" i="1"/>
  <c r="P30" i="1"/>
  <c r="Y30" i="1" s="1"/>
  <c r="AI27" i="1"/>
  <c r="AF27" i="1"/>
  <c r="P19" i="1"/>
  <c r="Y19" i="1" s="1"/>
  <c r="BE7" i="1"/>
  <c r="BL7" i="1" s="1"/>
  <c r="BM7" i="1" s="1"/>
  <c r="BN7" i="1" s="1"/>
  <c r="BO7" i="1" s="1"/>
  <c r="BP7" i="1" s="1"/>
  <c r="BQ7" i="1" s="1"/>
  <c r="BF7" i="1"/>
  <c r="BG7" i="1" s="1"/>
  <c r="AF96" i="1"/>
  <c r="AE96" i="1" s="1"/>
  <c r="AI96" i="1"/>
  <c r="AH96" i="1" s="1"/>
  <c r="AF95" i="1"/>
  <c r="AI95" i="1"/>
  <c r="AH95" i="1" s="1"/>
  <c r="AJ85" i="1"/>
  <c r="AH85" i="1" s="1"/>
  <c r="AB85" i="1"/>
  <c r="AG85" i="1"/>
  <c r="AE85" i="1" s="1"/>
  <c r="AH81" i="1"/>
  <c r="AI89" i="1"/>
  <c r="AF89" i="1"/>
  <c r="AA80" i="1"/>
  <c r="AD80" i="1"/>
  <c r="AD53" i="1"/>
  <c r="R54" i="1"/>
  <c r="AA54" i="1" s="1"/>
  <c r="AA53" i="1"/>
  <c r="P53" i="1"/>
  <c r="AE60" i="1"/>
  <c r="AA27" i="1"/>
  <c r="AD27" i="1"/>
  <c r="AH38" i="1"/>
  <c r="Z15" i="1"/>
  <c r="AC15" i="1"/>
  <c r="Q21" i="1"/>
  <c r="P15" i="1"/>
  <c r="AF24" i="1"/>
  <c r="AE24" i="1" s="1"/>
  <c r="AI24" i="1"/>
  <c r="AA12" i="1"/>
  <c r="AD12" i="1"/>
  <c r="R14" i="1"/>
  <c r="AJ36" i="1"/>
  <c r="AH36" i="1" s="1"/>
  <c r="AG36" i="1"/>
  <c r="AE36" i="1" s="1"/>
  <c r="AB36" i="1"/>
  <c r="Q51" i="1"/>
  <c r="Z51" i="1" s="1"/>
  <c r="Z26" i="1"/>
  <c r="AC26" i="1"/>
  <c r="P26" i="1"/>
  <c r="AI19" i="1"/>
  <c r="AF19" i="1"/>
  <c r="AB96" i="1"/>
  <c r="AE99" i="1"/>
  <c r="Y94" i="1"/>
  <c r="AJ94" i="1"/>
  <c r="AB94" i="1"/>
  <c r="AG94" i="1"/>
  <c r="AF91" i="1"/>
  <c r="AE91" i="1" s="1"/>
  <c r="AI91" i="1"/>
  <c r="AH91" i="1" s="1"/>
  <c r="AF94" i="1"/>
  <c r="AE94" i="1" s="1"/>
  <c r="AI94" i="1"/>
  <c r="AI88" i="1"/>
  <c r="AF88" i="1"/>
  <c r="P80" i="1"/>
  <c r="Y80" i="1" s="1"/>
  <c r="AE82" i="1"/>
  <c r="AG72" i="1"/>
  <c r="AE72" i="1" s="1"/>
  <c r="AJ72" i="1"/>
  <c r="AH72" i="1" s="1"/>
  <c r="AB72" i="1"/>
  <c r="AH86" i="1"/>
  <c r="AJ77" i="1"/>
  <c r="AB77" i="1"/>
  <c r="AG77" i="1"/>
  <c r="AJ71" i="1"/>
  <c r="AH71" i="1" s="1"/>
  <c r="AB71" i="1"/>
  <c r="AG71" i="1"/>
  <c r="AE71" i="1" s="1"/>
  <c r="Z62" i="1"/>
  <c r="AC62" i="1"/>
  <c r="P62" i="1"/>
  <c r="Y62" i="1" s="1"/>
  <c r="Z58" i="1"/>
  <c r="AC58" i="1"/>
  <c r="AB58" i="1" s="1"/>
  <c r="P58" i="1"/>
  <c r="Y58" i="1" s="1"/>
  <c r="AI53" i="1"/>
  <c r="AC54" i="1"/>
  <c r="AF53" i="1"/>
  <c r="AG73" i="1"/>
  <c r="AE73" i="1" s="1"/>
  <c r="AJ73" i="1"/>
  <c r="AH73" i="1" s="1"/>
  <c r="AB73" i="1"/>
  <c r="AH60" i="1"/>
  <c r="AG26" i="1"/>
  <c r="AJ26" i="1"/>
  <c r="M97" i="1"/>
  <c r="AF50" i="1"/>
  <c r="AE50" i="1" s="1"/>
  <c r="AI50" i="1"/>
  <c r="AH50" i="1" s="1"/>
  <c r="Z48" i="1"/>
  <c r="AC48" i="1"/>
  <c r="P48" i="1"/>
  <c r="Y48" i="1" s="1"/>
  <c r="AI45" i="1"/>
  <c r="AF45" i="1"/>
  <c r="R51" i="1"/>
  <c r="AA51" i="1" s="1"/>
  <c r="AJ64" i="1"/>
  <c r="AH64" i="1" s="1"/>
  <c r="AB64" i="1"/>
  <c r="AG64" i="1"/>
  <c r="AE64" i="1" s="1"/>
  <c r="AG58" i="1"/>
  <c r="AJ58" i="1"/>
  <c r="AA56" i="1"/>
  <c r="AB50" i="1"/>
  <c r="D51" i="1"/>
  <c r="H25" i="1"/>
  <c r="G22" i="1"/>
  <c r="G25" i="1" s="1"/>
  <c r="D21" i="1"/>
  <c r="AI37" i="1"/>
  <c r="AH37" i="1" s="1"/>
  <c r="AF37" i="1"/>
  <c r="AE37" i="1" s="1"/>
  <c r="AA31" i="1"/>
  <c r="AD31" i="1"/>
  <c r="AI23" i="1"/>
  <c r="AF23" i="1"/>
  <c r="S25" i="1"/>
  <c r="AI14" i="1"/>
  <c r="AH9" i="1"/>
  <c r="AE39" i="1"/>
  <c r="AE32" i="1"/>
  <c r="AH28" i="1"/>
  <c r="AI12" i="1"/>
  <c r="AF12" i="1"/>
  <c r="P13" i="1"/>
  <c r="Y13" i="1" s="1"/>
  <c r="AG11" i="1"/>
  <c r="AE11" i="1" s="1"/>
  <c r="AJ11" i="1"/>
  <c r="AH11" i="1" s="1"/>
  <c r="AB11" i="1"/>
  <c r="AH47" i="1"/>
  <c r="AH20" i="1"/>
  <c r="Z34" i="1"/>
  <c r="AC34" i="1"/>
  <c r="P34" i="1"/>
  <c r="Y34" i="1" s="1"/>
  <c r="AI31" i="1"/>
  <c r="AF31" i="1"/>
  <c r="AA23" i="1"/>
  <c r="AD23" i="1"/>
  <c r="Z18" i="1"/>
  <c r="AC18" i="1"/>
  <c r="P18" i="1"/>
  <c r="Y18" i="1" s="1"/>
  <c r="BM10" i="1"/>
  <c r="AT10" i="1"/>
  <c r="AX10" i="1"/>
  <c r="AW10" i="1" s="1"/>
  <c r="BA10" i="1"/>
  <c r="AJ28" i="1"/>
  <c r="AB28" i="1"/>
  <c r="AG28" i="1"/>
  <c r="AE28" i="1" s="1"/>
  <c r="AI16" i="1"/>
  <c r="AF16" i="1"/>
  <c r="AO52" i="1"/>
  <c r="AO98" i="1" s="1"/>
  <c r="AO100" i="1" s="1"/>
  <c r="AH24" i="1" l="1"/>
  <c r="AE78" i="1"/>
  <c r="P54" i="1"/>
  <c r="Y54" i="1" s="1"/>
  <c r="Y53" i="1"/>
  <c r="AF92" i="1"/>
  <c r="AE92" i="1" s="1"/>
  <c r="AI92" i="1"/>
  <c r="AH92" i="1" s="1"/>
  <c r="AB92" i="1"/>
  <c r="AF18" i="1"/>
  <c r="AE18" i="1" s="1"/>
  <c r="AI18" i="1"/>
  <c r="AH18" i="1" s="1"/>
  <c r="AB18" i="1"/>
  <c r="AF34" i="1"/>
  <c r="AE34" i="1" s="1"/>
  <c r="AI34" i="1"/>
  <c r="AH34" i="1" s="1"/>
  <c r="AB34" i="1"/>
  <c r="AG31" i="1"/>
  <c r="AJ31" i="1"/>
  <c r="AB31" i="1"/>
  <c r="AD51" i="1"/>
  <c r="AI54" i="1"/>
  <c r="AE88" i="1"/>
  <c r="AC21" i="1"/>
  <c r="AF15" i="1"/>
  <c r="AI15" i="1"/>
  <c r="AB15" i="1"/>
  <c r="AG27" i="1"/>
  <c r="AE27" i="1" s="1"/>
  <c r="AJ27" i="1"/>
  <c r="AB27" i="1"/>
  <c r="BI7" i="1"/>
  <c r="BJ7" i="1" s="1"/>
  <c r="BK7" i="1" s="1"/>
  <c r="BH7" i="1"/>
  <c r="AF30" i="1"/>
  <c r="AE30" i="1" s="1"/>
  <c r="AI30" i="1"/>
  <c r="AH30" i="1" s="1"/>
  <c r="AB30" i="1"/>
  <c r="P25" i="1"/>
  <c r="Y25" i="1" s="1"/>
  <c r="Y22" i="1"/>
  <c r="AG35" i="1"/>
  <c r="AJ35" i="1"/>
  <c r="AH35" i="1" s="1"/>
  <c r="AB35" i="1"/>
  <c r="G52" i="1"/>
  <c r="G98" i="1" s="1"/>
  <c r="G100" i="1" s="1"/>
  <c r="AH57" i="1"/>
  <c r="AE77" i="1"/>
  <c r="AF67" i="1"/>
  <c r="AE67" i="1" s="1"/>
  <c r="AI67" i="1"/>
  <c r="AH67" i="1" s="1"/>
  <c r="AB67" i="1"/>
  <c r="AF79" i="1"/>
  <c r="AE79" i="1" s="1"/>
  <c r="AI79" i="1"/>
  <c r="AH79" i="1" s="1"/>
  <c r="AB79" i="1"/>
  <c r="AH61" i="1"/>
  <c r="AV88" i="1"/>
  <c r="AV71" i="1"/>
  <c r="AV69" i="1"/>
  <c r="AV76" i="1"/>
  <c r="AV73" i="1"/>
  <c r="AV75" i="1"/>
  <c r="AV70" i="1"/>
  <c r="AV68" i="1"/>
  <c r="AV60" i="1"/>
  <c r="AV65" i="1"/>
  <c r="AV9" i="1"/>
  <c r="AV11" i="1"/>
  <c r="AV16" i="1"/>
  <c r="M98" i="1"/>
  <c r="M100" i="1" s="1"/>
  <c r="AF66" i="1"/>
  <c r="AE66" i="1" s="1"/>
  <c r="AI66" i="1"/>
  <c r="AH66" i="1" s="1"/>
  <c r="AB66" i="1"/>
  <c r="AG89" i="1"/>
  <c r="AE89" i="1" s="1"/>
  <c r="AB89" i="1"/>
  <c r="AJ89" i="1"/>
  <c r="P63" i="1"/>
  <c r="Y63" i="1" s="1"/>
  <c r="CA88" i="1"/>
  <c r="BY88" i="1" s="1"/>
  <c r="CA73" i="1"/>
  <c r="BY73" i="1" s="1"/>
  <c r="CA72" i="1"/>
  <c r="BY72" i="1" s="1"/>
  <c r="CA76" i="1"/>
  <c r="BY76" i="1" s="1"/>
  <c r="CA70" i="1"/>
  <c r="BY70" i="1" s="1"/>
  <c r="CA75" i="1"/>
  <c r="BY75" i="1" s="1"/>
  <c r="CA74" i="1"/>
  <c r="CA71" i="1"/>
  <c r="BY71" i="1" s="1"/>
  <c r="CA69" i="1"/>
  <c r="BY69" i="1" s="1"/>
  <c r="CA68" i="1"/>
  <c r="CA11" i="1"/>
  <c r="AC51" i="1"/>
  <c r="AF26" i="1"/>
  <c r="AI26" i="1"/>
  <c r="Z21" i="1"/>
  <c r="Q52" i="1"/>
  <c r="AG80" i="1"/>
  <c r="AE80" i="1" s="1"/>
  <c r="AJ80" i="1"/>
  <c r="AH80" i="1" s="1"/>
  <c r="AB80" i="1"/>
  <c r="AG45" i="1"/>
  <c r="AJ45" i="1"/>
  <c r="AH45" i="1" s="1"/>
  <c r="AB45" i="1"/>
  <c r="AE31" i="1"/>
  <c r="CB7" i="1"/>
  <c r="CC7" i="1" s="1"/>
  <c r="CD7" i="1" s="1"/>
  <c r="CE7" i="1" s="1"/>
  <c r="CF7" i="1" s="1"/>
  <c r="CG7" i="1" s="1"/>
  <c r="CH7" i="1" s="1"/>
  <c r="CI7" i="1" s="1"/>
  <c r="CJ7" i="1" s="1"/>
  <c r="CK7" i="1" s="1"/>
  <c r="CL7" i="1" s="1"/>
  <c r="CM7" i="1" s="1"/>
  <c r="CN7" i="1" s="1"/>
  <c r="CO7" i="1" s="1"/>
  <c r="CP7" i="1" s="1"/>
  <c r="CQ7" i="1" s="1"/>
  <c r="BR7" i="1"/>
  <c r="BS7" i="1" s="1"/>
  <c r="BT7" i="1" s="1"/>
  <c r="AF70" i="1"/>
  <c r="AE70" i="1" s="1"/>
  <c r="AI70" i="1"/>
  <c r="AH70" i="1" s="1"/>
  <c r="AB70" i="1"/>
  <c r="AE57" i="1"/>
  <c r="AH55" i="1"/>
  <c r="AH56" i="1" s="1"/>
  <c r="AI56" i="1"/>
  <c r="AG74" i="1"/>
  <c r="AE74" i="1" s="1"/>
  <c r="AB74" i="1"/>
  <c r="AJ74" i="1"/>
  <c r="AH74" i="1" s="1"/>
  <c r="AD97" i="1"/>
  <c r="AG65" i="1"/>
  <c r="AJ65" i="1"/>
  <c r="AB65" i="1"/>
  <c r="AF87" i="1"/>
  <c r="AE87" i="1" s="1"/>
  <c r="AI87" i="1"/>
  <c r="AH87" i="1" s="1"/>
  <c r="AB87" i="1"/>
  <c r="AF90" i="1"/>
  <c r="AE90" i="1" s="1"/>
  <c r="AI90" i="1"/>
  <c r="AH90" i="1" s="1"/>
  <c r="AB90" i="1"/>
  <c r="AU88" i="1"/>
  <c r="AU71" i="1"/>
  <c r="AU76" i="1"/>
  <c r="AU73" i="1"/>
  <c r="AU68" i="1"/>
  <c r="AU75" i="1"/>
  <c r="AU60" i="1"/>
  <c r="AU65" i="1"/>
  <c r="AU70" i="1"/>
  <c r="AU69" i="1"/>
  <c r="AU16" i="1"/>
  <c r="AU11" i="1"/>
  <c r="AU9" i="1"/>
  <c r="P97" i="1"/>
  <c r="Y97" i="1" s="1"/>
  <c r="Y65" i="1"/>
  <c r="AG88" i="1"/>
  <c r="AJ88" i="1"/>
  <c r="AB88" i="1"/>
  <c r="AZ10" i="1"/>
  <c r="AG10" i="1"/>
  <c r="AB10" i="1"/>
  <c r="AJ10" i="1"/>
  <c r="AH10" i="1" s="1"/>
  <c r="AD14" i="1"/>
  <c r="AF48" i="1"/>
  <c r="AE48" i="1" s="1"/>
  <c r="AI48" i="1"/>
  <c r="AH48" i="1" s="1"/>
  <c r="AB48" i="1"/>
  <c r="AF62" i="1"/>
  <c r="AE62" i="1" s="1"/>
  <c r="AI62" i="1"/>
  <c r="AH62" i="1" s="1"/>
  <c r="AH88" i="1"/>
  <c r="R52" i="1"/>
  <c r="AA14" i="1"/>
  <c r="AE95" i="1"/>
  <c r="CF10" i="1"/>
  <c r="BP10" i="1"/>
  <c r="BO10" i="1" s="1"/>
  <c r="BL10" i="1"/>
  <c r="AG23" i="1"/>
  <c r="AG25" i="1" s="1"/>
  <c r="AJ23" i="1"/>
  <c r="AJ25" i="1" s="1"/>
  <c r="AB23" i="1"/>
  <c r="AD25" i="1"/>
  <c r="AH31" i="1"/>
  <c r="AE45" i="1"/>
  <c r="AB26" i="1"/>
  <c r="AF54" i="1"/>
  <c r="AF58" i="1"/>
  <c r="AE58" i="1" s="1"/>
  <c r="AI58" i="1"/>
  <c r="AH58" i="1" s="1"/>
  <c r="AH94" i="1"/>
  <c r="P51" i="1"/>
  <c r="Y51" i="1" s="1"/>
  <c r="Y26" i="1"/>
  <c r="AG12" i="1"/>
  <c r="AE12" i="1" s="1"/>
  <c r="AB12" i="1"/>
  <c r="AJ12" i="1"/>
  <c r="AH12" i="1" s="1"/>
  <c r="P21" i="1"/>
  <c r="Y21" i="1" s="1"/>
  <c r="Y15" i="1"/>
  <c r="AD54" i="1"/>
  <c r="AJ53" i="1"/>
  <c r="AJ54" i="1" s="1"/>
  <c r="AG53" i="1"/>
  <c r="AG54" i="1" s="1"/>
  <c r="AB53" i="1"/>
  <c r="AB54" i="1" s="1"/>
  <c r="AH89" i="1"/>
  <c r="AH27" i="1"/>
  <c r="AC25" i="1"/>
  <c r="AF22" i="1"/>
  <c r="AI22" i="1"/>
  <c r="AB22" i="1"/>
  <c r="AG41" i="1"/>
  <c r="AE41" i="1" s="1"/>
  <c r="AJ41" i="1"/>
  <c r="AH41" i="1" s="1"/>
  <c r="AB41" i="1"/>
  <c r="H52" i="1"/>
  <c r="H98" i="1" s="1"/>
  <c r="H100" i="1" s="1"/>
  <c r="AF44" i="1"/>
  <c r="AE44" i="1" s="1"/>
  <c r="AI44" i="1"/>
  <c r="AH44" i="1" s="1"/>
  <c r="AB44" i="1"/>
  <c r="AC63" i="1"/>
  <c r="AF56" i="1"/>
  <c r="AE56" i="1" s="1"/>
  <c r="AE55" i="1"/>
  <c r="AF69" i="1"/>
  <c r="AE69" i="1" s="1"/>
  <c r="AI69" i="1"/>
  <c r="AH69" i="1" s="1"/>
  <c r="AB69" i="1"/>
  <c r="AG93" i="1"/>
  <c r="AE93" i="1" s="1"/>
  <c r="AB93" i="1"/>
  <c r="AJ93" i="1"/>
  <c r="AH93" i="1" s="1"/>
  <c r="AG84" i="1"/>
  <c r="AE84" i="1" s="1"/>
  <c r="AJ84" i="1"/>
  <c r="AH84" i="1" s="1"/>
  <c r="AB84" i="1"/>
  <c r="AG16" i="1"/>
  <c r="AB16" i="1"/>
  <c r="AJ16" i="1"/>
  <c r="AH16" i="1" s="1"/>
  <c r="AD21" i="1"/>
  <c r="AG19" i="1"/>
  <c r="AE19" i="1" s="1"/>
  <c r="AJ19" i="1"/>
  <c r="AH19" i="1" s="1"/>
  <c r="AB19" i="1"/>
  <c r="P14" i="1"/>
  <c r="AF40" i="1"/>
  <c r="AE40" i="1" s="1"/>
  <c r="AI40" i="1"/>
  <c r="AH40" i="1" s="1"/>
  <c r="AB40" i="1"/>
  <c r="AB62" i="1"/>
  <c r="AG59" i="1"/>
  <c r="AG63" i="1" s="1"/>
  <c r="AB59" i="1"/>
  <c r="AJ59" i="1"/>
  <c r="AH59" i="1" s="1"/>
  <c r="AC97" i="1"/>
  <c r="AF65" i="1"/>
  <c r="AI65" i="1"/>
  <c r="AF75" i="1"/>
  <c r="AE75" i="1" s="1"/>
  <c r="AI75" i="1"/>
  <c r="AH75" i="1" s="1"/>
  <c r="AB75" i="1"/>
  <c r="AF83" i="1"/>
  <c r="AE83" i="1" s="1"/>
  <c r="AI83" i="1"/>
  <c r="AH83" i="1" s="1"/>
  <c r="AB83" i="1"/>
  <c r="AE35" i="1"/>
  <c r="D98" i="1"/>
  <c r="E100" i="1"/>
  <c r="D100" i="1" s="1"/>
  <c r="AH14" i="1" l="1"/>
  <c r="AB63" i="1"/>
  <c r="AG14" i="1"/>
  <c r="AE14" i="1" s="1"/>
  <c r="AJ51" i="1"/>
  <c r="AF97" i="1"/>
  <c r="AE65" i="1"/>
  <c r="AF25" i="1"/>
  <c r="AE25" i="1" s="1"/>
  <c r="AE22" i="1"/>
  <c r="BA73" i="1"/>
  <c r="AX73" i="1"/>
  <c r="AT73" i="1"/>
  <c r="AY71" i="1"/>
  <c r="BB71" i="1"/>
  <c r="AH63" i="1"/>
  <c r="AG21" i="1"/>
  <c r="AB51" i="1"/>
  <c r="CP10" i="1"/>
  <c r="CE10" i="1"/>
  <c r="AD52" i="1"/>
  <c r="AD98" i="1" s="1"/>
  <c r="AD100" i="1" s="1"/>
  <c r="BM16" i="1"/>
  <c r="AX16" i="1"/>
  <c r="AT16" i="1"/>
  <c r="AT21" i="1" s="1"/>
  <c r="AU21" i="1"/>
  <c r="AU52" i="1" s="1"/>
  <c r="BA16" i="1"/>
  <c r="AU63" i="1"/>
  <c r="BM60" i="1"/>
  <c r="AX60" i="1"/>
  <c r="AT60" i="1"/>
  <c r="AT63" i="1" s="1"/>
  <c r="BA60" i="1"/>
  <c r="BA76" i="1"/>
  <c r="AX76" i="1"/>
  <c r="AT76" i="1"/>
  <c r="AJ97" i="1"/>
  <c r="CR7" i="1"/>
  <c r="CS7" i="1" s="1"/>
  <c r="CT7" i="1" s="1"/>
  <c r="CU7" i="1"/>
  <c r="CV7" i="1" s="1"/>
  <c r="CW7" i="1" s="1"/>
  <c r="CX7" i="1" s="1"/>
  <c r="CY7" i="1" s="1"/>
  <c r="CZ7" i="1" s="1"/>
  <c r="DA7" i="1" s="1"/>
  <c r="DB7" i="1" s="1"/>
  <c r="DC7" i="1" s="1"/>
  <c r="AI51" i="1"/>
  <c r="AH26" i="1"/>
  <c r="CA97" i="1"/>
  <c r="BY68" i="1"/>
  <c r="BY97" i="1" s="1"/>
  <c r="AY16" i="1"/>
  <c r="AY21" i="1" s="1"/>
  <c r="AV21" i="1"/>
  <c r="BB16" i="1"/>
  <c r="BN16" i="1"/>
  <c r="BN60" i="1"/>
  <c r="AY60" i="1"/>
  <c r="AY63" i="1" s="1"/>
  <c r="BB60" i="1"/>
  <c r="BB63" i="1" s="1"/>
  <c r="AV63" i="1"/>
  <c r="AY73" i="1"/>
  <c r="BB73" i="1"/>
  <c r="AY88" i="1"/>
  <c r="BB88" i="1"/>
  <c r="AI63" i="1"/>
  <c r="AE15" i="1"/>
  <c r="AF21" i="1"/>
  <c r="AH53" i="1"/>
  <c r="AH54" i="1" s="1"/>
  <c r="AU97" i="1"/>
  <c r="BA65" i="1"/>
  <c r="BM65" i="1"/>
  <c r="AT65" i="1"/>
  <c r="AX65" i="1"/>
  <c r="BY7" i="1"/>
  <c r="BZ7" i="1" s="1"/>
  <c r="CA7" i="1" s="1"/>
  <c r="BU7" i="1"/>
  <c r="BV7" i="1" s="1"/>
  <c r="BW7" i="1" s="1"/>
  <c r="BY11" i="1"/>
  <c r="BY14" i="1" s="1"/>
  <c r="BY52" i="1" s="1"/>
  <c r="CA14" i="1"/>
  <c r="CA52" i="1" s="1"/>
  <c r="BB75" i="1"/>
  <c r="AY75" i="1"/>
  <c r="BK75" i="1" s="1"/>
  <c r="BI75" i="1" s="1"/>
  <c r="P52" i="1"/>
  <c r="Y14" i="1"/>
  <c r="AE10" i="1"/>
  <c r="AE16" i="1"/>
  <c r="R98" i="1"/>
  <c r="AA52" i="1"/>
  <c r="AJ14" i="1"/>
  <c r="AJ63" i="1"/>
  <c r="AX69" i="1"/>
  <c r="AT69" i="1"/>
  <c r="BA69" i="1"/>
  <c r="AX75" i="1"/>
  <c r="AW75" i="1" s="1"/>
  <c r="AT75" i="1"/>
  <c r="BA75" i="1"/>
  <c r="AZ75" i="1" s="1"/>
  <c r="AX71" i="1"/>
  <c r="AT71" i="1"/>
  <c r="BA71" i="1"/>
  <c r="AZ71" i="1" s="1"/>
  <c r="AG97" i="1"/>
  <c r="AG98" i="1" s="1"/>
  <c r="AG100" i="1" s="1"/>
  <c r="AF63" i="1"/>
  <c r="AE63" i="1" s="1"/>
  <c r="AF51" i="1"/>
  <c r="AE26" i="1"/>
  <c r="AE51" i="1" s="1"/>
  <c r="AY11" i="1"/>
  <c r="BB11" i="1"/>
  <c r="AY68" i="1"/>
  <c r="BK68" i="1" s="1"/>
  <c r="BB68" i="1"/>
  <c r="AY76" i="1"/>
  <c r="BJ76" i="1" s="1"/>
  <c r="BI76" i="1" s="1"/>
  <c r="BB76" i="1"/>
  <c r="AE59" i="1"/>
  <c r="AC52" i="1"/>
  <c r="AC98" i="1" s="1"/>
  <c r="AC100" i="1" s="1"/>
  <c r="BA11" i="1"/>
  <c r="AX11" i="1"/>
  <c r="AT11" i="1"/>
  <c r="AB97" i="1"/>
  <c r="CG74" i="1"/>
  <c r="BY74" i="1"/>
  <c r="AV97" i="1"/>
  <c r="BN65" i="1"/>
  <c r="AY65" i="1"/>
  <c r="BB65" i="1"/>
  <c r="AI21" i="1"/>
  <c r="AH15" i="1"/>
  <c r="AH21" i="1" s="1"/>
  <c r="AB25" i="1"/>
  <c r="AI97" i="1"/>
  <c r="AH65" i="1"/>
  <c r="AH97" i="1" s="1"/>
  <c r="AJ21" i="1"/>
  <c r="AI25" i="1"/>
  <c r="AH25" i="1" s="1"/>
  <c r="AH22" i="1"/>
  <c r="AE53" i="1"/>
  <c r="AE54" i="1" s="1"/>
  <c r="AH23" i="1"/>
  <c r="AG51" i="1"/>
  <c r="AE23" i="1"/>
  <c r="AB14" i="1"/>
  <c r="BA9" i="1"/>
  <c r="BA14" i="1" s="1"/>
  <c r="AU14" i="1"/>
  <c r="AX9" i="1"/>
  <c r="AT9" i="1"/>
  <c r="AT14" i="1" s="1"/>
  <c r="AX70" i="1"/>
  <c r="AT70" i="1"/>
  <c r="BA70" i="1"/>
  <c r="BA68" i="1"/>
  <c r="AZ68" i="1" s="1"/>
  <c r="AT68" i="1"/>
  <c r="AX68" i="1"/>
  <c r="AX88" i="1"/>
  <c r="AW88" i="1" s="1"/>
  <c r="AT88" i="1"/>
  <c r="BA88" i="1"/>
  <c r="Q98" i="1"/>
  <c r="Z52" i="1"/>
  <c r="AV14" i="1"/>
  <c r="AY9" i="1"/>
  <c r="BB9" i="1"/>
  <c r="BB70" i="1"/>
  <c r="AY70" i="1"/>
  <c r="BB69" i="1"/>
  <c r="AY69" i="1"/>
  <c r="AB21" i="1"/>
  <c r="AH98" i="1" l="1"/>
  <c r="AH100" i="1" s="1"/>
  <c r="AF52" i="1"/>
  <c r="AJ52" i="1"/>
  <c r="AW76" i="1"/>
  <c r="AB52" i="1"/>
  <c r="AB98" i="1" s="1"/>
  <c r="AB100" i="1" s="1"/>
  <c r="AI98" i="1"/>
  <c r="AI100" i="1" s="1"/>
  <c r="AW71" i="1"/>
  <c r="AV98" i="1"/>
  <c r="AV100" i="1" s="1"/>
  <c r="P98" i="1"/>
  <c r="Y52" i="1"/>
  <c r="CG16" i="1"/>
  <c r="BQ16" i="1"/>
  <c r="BN21" i="1"/>
  <c r="AZ70" i="1"/>
  <c r="AW9" i="1"/>
  <c r="AW14" i="1" s="1"/>
  <c r="AX14" i="1"/>
  <c r="BB97" i="1"/>
  <c r="AW11" i="1"/>
  <c r="AZ11" i="1"/>
  <c r="AZ69" i="1"/>
  <c r="CF65" i="1"/>
  <c r="BP65" i="1"/>
  <c r="BL65" i="1"/>
  <c r="BL103" i="1"/>
  <c r="BM103" i="1" s="1"/>
  <c r="BB21" i="1"/>
  <c r="CA98" i="1"/>
  <c r="CA100" i="1" s="1"/>
  <c r="AZ76" i="1"/>
  <c r="CF60" i="1"/>
  <c r="BM63" i="1"/>
  <c r="BP60" i="1"/>
  <c r="BL60" i="1"/>
  <c r="BL63" i="1" s="1"/>
  <c r="AT52" i="1"/>
  <c r="AW73" i="1"/>
  <c r="BJ69" i="1"/>
  <c r="BK69" i="1"/>
  <c r="AZ9" i="1"/>
  <c r="BB14" i="1"/>
  <c r="Q100" i="1"/>
  <c r="Z98" i="1"/>
  <c r="Z100" i="1" s="1"/>
  <c r="AW68" i="1"/>
  <c r="AG52" i="1"/>
  <c r="AE52" i="1" s="1"/>
  <c r="AY97" i="1"/>
  <c r="CE74" i="1"/>
  <c r="BK11" i="1"/>
  <c r="BJ11" i="1"/>
  <c r="BA97" i="1"/>
  <c r="AZ65" i="1"/>
  <c r="AE21" i="1"/>
  <c r="AV52" i="1"/>
  <c r="AJ98" i="1"/>
  <c r="AJ100" i="1" s="1"/>
  <c r="AZ60" i="1"/>
  <c r="AZ63" i="1" s="1"/>
  <c r="BA63" i="1"/>
  <c r="BL101" i="1"/>
  <c r="BM101" i="1" s="1"/>
  <c r="AW16" i="1"/>
  <c r="AW21" i="1" s="1"/>
  <c r="AX21" i="1"/>
  <c r="CS10" i="1"/>
  <c r="CR10" i="1" s="1"/>
  <c r="CO10" i="1"/>
  <c r="AZ73" i="1"/>
  <c r="AE97" i="1"/>
  <c r="AF98" i="1"/>
  <c r="BJ70" i="1"/>
  <c r="BK70" i="1"/>
  <c r="BI68" i="1"/>
  <c r="R100" i="1"/>
  <c r="AA100" i="1" s="1"/>
  <c r="AA98" i="1"/>
  <c r="AT97" i="1"/>
  <c r="AT98" i="1" s="1"/>
  <c r="AT100" i="1" s="1"/>
  <c r="BY98" i="1"/>
  <c r="BY100" i="1" s="1"/>
  <c r="AW60" i="1"/>
  <c r="AW63" i="1" s="1"/>
  <c r="AX63" i="1"/>
  <c r="BK9" i="1"/>
  <c r="BJ9" i="1"/>
  <c r="AY14" i="1"/>
  <c r="AY52" i="1" s="1"/>
  <c r="AZ88" i="1"/>
  <c r="AW70" i="1"/>
  <c r="CG65" i="1"/>
  <c r="BQ65" i="1"/>
  <c r="AW69" i="1"/>
  <c r="AX97" i="1"/>
  <c r="AW65" i="1"/>
  <c r="AU98" i="1"/>
  <c r="AU100" i="1" s="1"/>
  <c r="BK73" i="1"/>
  <c r="BJ73" i="1"/>
  <c r="BI73" i="1" s="1"/>
  <c r="CG60" i="1"/>
  <c r="BN63" i="1"/>
  <c r="BQ60" i="1"/>
  <c r="AH51" i="1"/>
  <c r="AH52" i="1" s="1"/>
  <c r="AI52" i="1"/>
  <c r="BA21" i="1"/>
  <c r="BA52" i="1" s="1"/>
  <c r="AZ16" i="1"/>
  <c r="BM21" i="1"/>
  <c r="CF16" i="1"/>
  <c r="BP16" i="1"/>
  <c r="BL16" i="1"/>
  <c r="BL21" i="1" s="1"/>
  <c r="BJ71" i="1"/>
  <c r="BK71" i="1"/>
  <c r="AX98" i="1" l="1"/>
  <c r="AX100" i="1" s="1"/>
  <c r="BK97" i="1"/>
  <c r="AX52" i="1"/>
  <c r="BI9" i="1"/>
  <c r="BJ14" i="1"/>
  <c r="BJ52" i="1" s="1"/>
  <c r="BP63" i="1"/>
  <c r="BS60" i="1"/>
  <c r="BO60" i="1"/>
  <c r="BO63" i="1" s="1"/>
  <c r="CG21" i="1"/>
  <c r="CQ16" i="1"/>
  <c r="BP21" i="1"/>
  <c r="BO16" i="1"/>
  <c r="BQ63" i="1"/>
  <c r="BT60" i="1"/>
  <c r="BT63" i="1" s="1"/>
  <c r="BK14" i="1"/>
  <c r="BK52" i="1" s="1"/>
  <c r="AZ97" i="1"/>
  <c r="AZ14" i="1"/>
  <c r="BB52" i="1"/>
  <c r="CP65" i="1"/>
  <c r="CE65" i="1"/>
  <c r="AZ21" i="1"/>
  <c r="AZ52" i="1" s="1"/>
  <c r="BK103" i="1"/>
  <c r="BK101" i="1" s="1"/>
  <c r="CP16" i="1"/>
  <c r="CF21" i="1"/>
  <c r="CE16" i="1"/>
  <c r="CE21" i="1" s="1"/>
  <c r="BT65" i="1"/>
  <c r="AW52" i="1"/>
  <c r="BA98" i="1"/>
  <c r="BA100" i="1" s="1"/>
  <c r="CP60" i="1"/>
  <c r="CE60" i="1"/>
  <c r="CE63" i="1" s="1"/>
  <c r="CF63" i="1"/>
  <c r="BE88" i="1"/>
  <c r="BN88" i="1" s="1"/>
  <c r="BE76" i="1"/>
  <c r="BN76" i="1" s="1"/>
  <c r="BE73" i="1"/>
  <c r="BN73" i="1" s="1"/>
  <c r="BE68" i="1"/>
  <c r="BE75" i="1"/>
  <c r="BN75" i="1" s="1"/>
  <c r="BE71" i="1"/>
  <c r="BN71" i="1" s="1"/>
  <c r="BE70" i="1"/>
  <c r="BN70" i="1" s="1"/>
  <c r="BE69" i="1"/>
  <c r="BN69" i="1" s="1"/>
  <c r="BE11" i="1"/>
  <c r="BN11" i="1" s="1"/>
  <c r="BE9" i="1"/>
  <c r="BB98" i="1"/>
  <c r="BB100" i="1" s="1"/>
  <c r="P100" i="1"/>
  <c r="Y100" i="1" s="1"/>
  <c r="Y98" i="1"/>
  <c r="AF100" i="1"/>
  <c r="AE98" i="1"/>
  <c r="AE100" i="1" s="1"/>
  <c r="BO65" i="1"/>
  <c r="BV65" i="1"/>
  <c r="BI71" i="1"/>
  <c r="CG63" i="1"/>
  <c r="CQ60" i="1"/>
  <c r="AW97" i="1"/>
  <c r="AW98" i="1" s="1"/>
  <c r="AW100" i="1" s="1"/>
  <c r="CQ65" i="1"/>
  <c r="BI70" i="1"/>
  <c r="BD71" i="1"/>
  <c r="BD69" i="1"/>
  <c r="BD76" i="1"/>
  <c r="BD73" i="1"/>
  <c r="BD88" i="1"/>
  <c r="BD75" i="1"/>
  <c r="BD70" i="1"/>
  <c r="BD68" i="1"/>
  <c r="BD11" i="1"/>
  <c r="BD9" i="1"/>
  <c r="BI11" i="1"/>
  <c r="AY98" i="1"/>
  <c r="AY100" i="1" s="1"/>
  <c r="BJ97" i="1"/>
  <c r="BJ98" i="1" s="1"/>
  <c r="BJ100" i="1" s="1"/>
  <c r="BI69" i="1"/>
  <c r="BI97" i="1" s="1"/>
  <c r="BQ21" i="1"/>
  <c r="BT16" i="1"/>
  <c r="BD97" i="1" l="1"/>
  <c r="BC68" i="1"/>
  <c r="BM68" i="1"/>
  <c r="BE97" i="1"/>
  <c r="BN68" i="1"/>
  <c r="BM70" i="1"/>
  <c r="BC70" i="1"/>
  <c r="BC76" i="1"/>
  <c r="BM76" i="1"/>
  <c r="CT65" i="1"/>
  <c r="CG70" i="1"/>
  <c r="BQ70" i="1"/>
  <c r="BT70" i="1" s="1"/>
  <c r="CG73" i="1"/>
  <c r="BQ73" i="1"/>
  <c r="BT73" i="1" s="1"/>
  <c r="BR73" i="1" s="1"/>
  <c r="BR65" i="1"/>
  <c r="CS16" i="1"/>
  <c r="CO16" i="1"/>
  <c r="CP21" i="1"/>
  <c r="BM73" i="1"/>
  <c r="BC73" i="1"/>
  <c r="BU65" i="1"/>
  <c r="CT16" i="1"/>
  <c r="CT21" i="1" s="1"/>
  <c r="CQ21" i="1"/>
  <c r="BD14" i="1"/>
  <c r="BD52" i="1" s="1"/>
  <c r="BM9" i="1"/>
  <c r="BC9" i="1"/>
  <c r="BM75" i="1"/>
  <c r="BC75" i="1"/>
  <c r="BM69" i="1"/>
  <c r="BC69" i="1"/>
  <c r="BE14" i="1"/>
  <c r="BE52" i="1" s="1"/>
  <c r="BN9" i="1"/>
  <c r="BQ71" i="1"/>
  <c r="BT71" i="1" s="1"/>
  <c r="CG71" i="1"/>
  <c r="CG76" i="1"/>
  <c r="BQ76" i="1"/>
  <c r="BT76" i="1" s="1"/>
  <c r="CP63" i="1"/>
  <c r="CS60" i="1"/>
  <c r="CO60" i="1"/>
  <c r="CO63" i="1" s="1"/>
  <c r="CS65" i="1"/>
  <c r="CO65" i="1"/>
  <c r="AZ98" i="1"/>
  <c r="AZ100" i="1" s="1"/>
  <c r="BI14" i="1"/>
  <c r="BI52" i="1" s="1"/>
  <c r="CQ63" i="1"/>
  <c r="CT60" i="1"/>
  <c r="CT63" i="1" s="1"/>
  <c r="BQ69" i="1"/>
  <c r="BW69" i="1" s="1"/>
  <c r="CG69" i="1"/>
  <c r="BT21" i="1"/>
  <c r="BR16" i="1"/>
  <c r="BM11" i="1"/>
  <c r="BC11" i="1"/>
  <c r="BC88" i="1"/>
  <c r="BM88" i="1"/>
  <c r="BM71" i="1"/>
  <c r="BC71" i="1"/>
  <c r="CG11" i="1"/>
  <c r="BQ11" i="1"/>
  <c r="BW11" i="1" s="1"/>
  <c r="BW14" i="1" s="1"/>
  <c r="BW52" i="1" s="1"/>
  <c r="BQ75" i="1"/>
  <c r="BT75" i="1" s="1"/>
  <c r="CG75" i="1"/>
  <c r="CG88" i="1"/>
  <c r="BQ88" i="1"/>
  <c r="BW88" i="1" s="1"/>
  <c r="BO21" i="1"/>
  <c r="BS63" i="1"/>
  <c r="BR60" i="1"/>
  <c r="BR63" i="1" s="1"/>
  <c r="BK98" i="1"/>
  <c r="BK100" i="1" s="1"/>
  <c r="BT97" i="1" l="1"/>
  <c r="BT98" i="1" s="1"/>
  <c r="BT100" i="1" s="1"/>
  <c r="CF71" i="1"/>
  <c r="BP71" i="1"/>
  <c r="BL71" i="1"/>
  <c r="CF11" i="1"/>
  <c r="CE11" i="1" s="1"/>
  <c r="BP11" i="1"/>
  <c r="BL11" i="1"/>
  <c r="BP68" i="1"/>
  <c r="BL68" i="1"/>
  <c r="CF68" i="1"/>
  <c r="BM97" i="1"/>
  <c r="CF88" i="1"/>
  <c r="BP88" i="1"/>
  <c r="BL88" i="1"/>
  <c r="CS63" i="1"/>
  <c r="CR60" i="1"/>
  <c r="CR63" i="1" s="1"/>
  <c r="CK101" i="1"/>
  <c r="BC14" i="1"/>
  <c r="BC52" i="1" s="1"/>
  <c r="BP70" i="1"/>
  <c r="BL70" i="1"/>
  <c r="CF70" i="1"/>
  <c r="BC97" i="1"/>
  <c r="BC98" i="1" s="1"/>
  <c r="BC100" i="1" s="1"/>
  <c r="BP75" i="1"/>
  <c r="BL75" i="1"/>
  <c r="CF75" i="1"/>
  <c r="BR21" i="1"/>
  <c r="BR52" i="1" s="1"/>
  <c r="BT52" i="1"/>
  <c r="CR65" i="1"/>
  <c r="CF69" i="1"/>
  <c r="BP69" i="1"/>
  <c r="BL69" i="1"/>
  <c r="BM14" i="1"/>
  <c r="BM52" i="1" s="1"/>
  <c r="CF9" i="1"/>
  <c r="BP9" i="1"/>
  <c r="BL9" i="1"/>
  <c r="CF73" i="1"/>
  <c r="BP73" i="1"/>
  <c r="BL73" i="1"/>
  <c r="CO21" i="1"/>
  <c r="BP76" i="1"/>
  <c r="BL76" i="1"/>
  <c r="CF76" i="1"/>
  <c r="CG68" i="1"/>
  <c r="BQ68" i="1"/>
  <c r="BN97" i="1"/>
  <c r="BN98" i="1" s="1"/>
  <c r="BN100" i="1" s="1"/>
  <c r="BD98" i="1"/>
  <c r="BD100" i="1" s="1"/>
  <c r="CS21" i="1"/>
  <c r="CR16" i="1"/>
  <c r="BQ9" i="1"/>
  <c r="BQ14" i="1" s="1"/>
  <c r="BQ52" i="1" s="1"/>
  <c r="BN14" i="1"/>
  <c r="BN52" i="1" s="1"/>
  <c r="BE98" i="1"/>
  <c r="BE100" i="1" s="1"/>
  <c r="BI98" i="1"/>
  <c r="BI100" i="1" s="1"/>
  <c r="CD9" i="1" l="1"/>
  <c r="BL14" i="1"/>
  <c r="BL52" i="1" s="1"/>
  <c r="CE75" i="1"/>
  <c r="CK88" i="1"/>
  <c r="CQ88" i="1" s="1"/>
  <c r="CT88" i="1" s="1"/>
  <c r="CK74" i="1"/>
  <c r="CQ74" i="1" s="1"/>
  <c r="CT74" i="1" s="1"/>
  <c r="CK71" i="1"/>
  <c r="CQ71" i="1" s="1"/>
  <c r="CT71" i="1" s="1"/>
  <c r="CK69" i="1"/>
  <c r="CQ69" i="1" s="1"/>
  <c r="CT69" i="1" s="1"/>
  <c r="CK73" i="1"/>
  <c r="CQ73" i="1" s="1"/>
  <c r="CT73" i="1" s="1"/>
  <c r="CK76" i="1"/>
  <c r="CQ76" i="1" s="1"/>
  <c r="CT76" i="1" s="1"/>
  <c r="CK70" i="1"/>
  <c r="CQ70" i="1" s="1"/>
  <c r="CT70" i="1" s="1"/>
  <c r="CK68" i="1"/>
  <c r="CK75" i="1"/>
  <c r="CQ75" i="1" s="1"/>
  <c r="CT75" i="1" s="1"/>
  <c r="CK72" i="1"/>
  <c r="CQ72" i="1" s="1"/>
  <c r="CT72" i="1" s="1"/>
  <c r="CK11" i="1"/>
  <c r="CE68" i="1"/>
  <c r="CF97" i="1"/>
  <c r="CF98" i="1" s="1"/>
  <c r="CF100" i="1" s="1"/>
  <c r="CF101" i="1" s="1"/>
  <c r="CE76" i="1"/>
  <c r="CE73" i="1"/>
  <c r="BM98" i="1"/>
  <c r="BM100" i="1" s="1"/>
  <c r="BW68" i="1"/>
  <c r="BQ97" i="1"/>
  <c r="BQ98" i="1" s="1"/>
  <c r="BQ100" i="1" s="1"/>
  <c r="BS76" i="1"/>
  <c r="BR76" i="1" s="1"/>
  <c r="BO76" i="1"/>
  <c r="BO9" i="1"/>
  <c r="BP14" i="1"/>
  <c r="BP52" i="1" s="1"/>
  <c r="BV69" i="1"/>
  <c r="BO69" i="1"/>
  <c r="CE70" i="1"/>
  <c r="BO88" i="1"/>
  <c r="BV88" i="1"/>
  <c r="BU88" i="1" s="1"/>
  <c r="BL97" i="1"/>
  <c r="BL98" i="1" s="1"/>
  <c r="BL100" i="1" s="1"/>
  <c r="BS71" i="1"/>
  <c r="BR71" i="1" s="1"/>
  <c r="BO71" i="1"/>
  <c r="BO70" i="1"/>
  <c r="BS70" i="1"/>
  <c r="BR70" i="1" s="1"/>
  <c r="CR21" i="1"/>
  <c r="CQ68" i="1"/>
  <c r="CG97" i="1"/>
  <c r="BO73" i="1"/>
  <c r="BV73" i="1"/>
  <c r="BU73" i="1" s="1"/>
  <c r="CF14" i="1"/>
  <c r="CF52" i="1" s="1"/>
  <c r="CP9" i="1"/>
  <c r="CE69" i="1"/>
  <c r="BS75" i="1"/>
  <c r="BR75" i="1" s="1"/>
  <c r="BO75" i="1"/>
  <c r="CE88" i="1"/>
  <c r="BO68" i="1"/>
  <c r="BS68" i="1"/>
  <c r="BP97" i="1"/>
  <c r="BP98" i="1" s="1"/>
  <c r="BP100" i="1" s="1"/>
  <c r="BO11" i="1"/>
  <c r="BV11" i="1"/>
  <c r="CJ101" i="1"/>
  <c r="CE71" i="1"/>
  <c r="BS97" i="1" l="1"/>
  <c r="BS98" i="1" s="1"/>
  <c r="BS100" i="1" s="1"/>
  <c r="BR68" i="1"/>
  <c r="BR97" i="1" s="1"/>
  <c r="BR98" i="1" s="1"/>
  <c r="BR100" i="1" s="1"/>
  <c r="CS9" i="1"/>
  <c r="CE97" i="1"/>
  <c r="BU69" i="1"/>
  <c r="BV97" i="1"/>
  <c r="BO97" i="1"/>
  <c r="BO14" i="1"/>
  <c r="BO52" i="1" s="1"/>
  <c r="BW97" i="1"/>
  <c r="BW98" i="1" s="1"/>
  <c r="BW100" i="1" s="1"/>
  <c r="BU68" i="1"/>
  <c r="CK97" i="1"/>
  <c r="CB9" i="1"/>
  <c r="CB14" i="1" s="1"/>
  <c r="CD14" i="1"/>
  <c r="CG9" i="1"/>
  <c r="CJ88" i="1"/>
  <c r="CJ75" i="1"/>
  <c r="CJ72" i="1"/>
  <c r="CJ74" i="1"/>
  <c r="CJ71" i="1"/>
  <c r="CJ73" i="1"/>
  <c r="CJ69" i="1"/>
  <c r="CJ68" i="1"/>
  <c r="CJ76" i="1"/>
  <c r="CJ70" i="1"/>
  <c r="CJ11" i="1"/>
  <c r="BU11" i="1"/>
  <c r="BU14" i="1" s="1"/>
  <c r="BU52" i="1" s="1"/>
  <c r="BV14" i="1"/>
  <c r="BV52" i="1" s="1"/>
  <c r="CT68" i="1"/>
  <c r="CT97" i="1" s="1"/>
  <c r="CQ97" i="1"/>
  <c r="CK14" i="1"/>
  <c r="CK52" i="1" s="1"/>
  <c r="CQ11" i="1"/>
  <c r="CT11" i="1" s="1"/>
  <c r="CI73" i="1" l="1"/>
  <c r="CP73" i="1"/>
  <c r="CI76" i="1"/>
  <c r="CP76" i="1"/>
  <c r="CI71" i="1"/>
  <c r="CP71" i="1"/>
  <c r="CI88" i="1"/>
  <c r="CP88" i="1"/>
  <c r="CK98" i="1"/>
  <c r="CK100" i="1" s="1"/>
  <c r="CI75" i="1"/>
  <c r="CP75" i="1"/>
  <c r="CJ97" i="1"/>
  <c r="CJ98" i="1" s="1"/>
  <c r="CJ100" i="1" s="1"/>
  <c r="CI68" i="1"/>
  <c r="CP68" i="1"/>
  <c r="CP74" i="1"/>
  <c r="CI74" i="1"/>
  <c r="CG14" i="1"/>
  <c r="CQ9" i="1"/>
  <c r="CE9" i="1"/>
  <c r="CE14" i="1" s="1"/>
  <c r="CE52" i="1" s="1"/>
  <c r="BU97" i="1"/>
  <c r="BU98" i="1" s="1"/>
  <c r="BU100" i="1" s="1"/>
  <c r="BO98" i="1"/>
  <c r="BO100" i="1" s="1"/>
  <c r="CI70" i="1"/>
  <c r="CP70" i="1"/>
  <c r="CB98" i="1"/>
  <c r="CB100" i="1" s="1"/>
  <c r="CB52" i="1"/>
  <c r="CJ14" i="1"/>
  <c r="CJ52" i="1" s="1"/>
  <c r="CP11" i="1"/>
  <c r="CI11" i="1"/>
  <c r="CI14" i="1" s="1"/>
  <c r="CI52" i="1" s="1"/>
  <c r="CI69" i="1"/>
  <c r="CP69" i="1"/>
  <c r="CP72" i="1"/>
  <c r="CI72" i="1"/>
  <c r="CD52" i="1"/>
  <c r="CD98" i="1"/>
  <c r="CD100" i="1" s="1"/>
  <c r="BV98" i="1"/>
  <c r="BV100" i="1" s="1"/>
  <c r="CS72" i="1" l="1"/>
  <c r="CR72" i="1" s="1"/>
  <c r="CO72" i="1"/>
  <c r="CO11" i="1"/>
  <c r="CS11" i="1"/>
  <c r="CP14" i="1"/>
  <c r="CP52" i="1" s="1"/>
  <c r="CS69" i="1"/>
  <c r="CR69" i="1" s="1"/>
  <c r="CO69" i="1"/>
  <c r="CS70" i="1"/>
  <c r="CR70" i="1" s="1"/>
  <c r="CO70" i="1"/>
  <c r="CS74" i="1"/>
  <c r="CR74" i="1" s="1"/>
  <c r="CO74" i="1"/>
  <c r="CS75" i="1"/>
  <c r="CR75" i="1" s="1"/>
  <c r="CO75" i="1"/>
  <c r="CO88" i="1"/>
  <c r="CS88" i="1"/>
  <c r="CR88" i="1" s="1"/>
  <c r="CQ14" i="1"/>
  <c r="CT9" i="1"/>
  <c r="CO9" i="1"/>
  <c r="CO14" i="1" s="1"/>
  <c r="CO52" i="1" s="1"/>
  <c r="CS68" i="1"/>
  <c r="CO68" i="1"/>
  <c r="CP97" i="1"/>
  <c r="CP98" i="1" s="1"/>
  <c r="CP100" i="1" s="1"/>
  <c r="CE98" i="1"/>
  <c r="CE100" i="1" s="1"/>
  <c r="CE101" i="1" s="1"/>
  <c r="CS71" i="1"/>
  <c r="CR71" i="1" s="1"/>
  <c r="CO71" i="1"/>
  <c r="CS73" i="1"/>
  <c r="CR73" i="1" s="1"/>
  <c r="CO73" i="1"/>
  <c r="CS76" i="1"/>
  <c r="CR76" i="1" s="1"/>
  <c r="CO76" i="1"/>
  <c r="CG52" i="1"/>
  <c r="CG98" i="1"/>
  <c r="CG100" i="1" s="1"/>
  <c r="CG101" i="1" s="1"/>
  <c r="CI97" i="1"/>
  <c r="CI98" i="1" s="1"/>
  <c r="CI100" i="1" s="1"/>
  <c r="CQ52" i="1" l="1"/>
  <c r="CQ98" i="1"/>
  <c r="CQ100" i="1" s="1"/>
  <c r="CR11" i="1"/>
  <c r="CS14" i="1"/>
  <c r="CS52" i="1" s="1"/>
  <c r="CR68" i="1"/>
  <c r="CR97" i="1" s="1"/>
  <c r="CS97" i="1"/>
  <c r="CO97" i="1"/>
  <c r="CO98" i="1" s="1"/>
  <c r="CO100" i="1" s="1"/>
  <c r="CT14" i="1"/>
  <c r="CR9" i="1"/>
  <c r="CR14" i="1" s="1"/>
  <c r="CR52" i="1" s="1"/>
  <c r="CS98" i="1" l="1"/>
  <c r="CS100" i="1" s="1"/>
  <c r="CT52" i="1"/>
  <c r="CT98" i="1"/>
  <c r="CT100" i="1" s="1"/>
  <c r="CR98" i="1"/>
  <c r="CR100" i="1" s="1"/>
</calcChain>
</file>

<file path=xl/sharedStrings.xml><?xml version="1.0" encoding="utf-8"?>
<sst xmlns="http://schemas.openxmlformats.org/spreadsheetml/2006/main" count="404" uniqueCount="235">
  <si>
    <t>Анализ исполнения распределенных решением Комиссии объемов медицинской помощи, предоставляемой в амбулаторных условиях (диагностические исследования),  в части магнитно-резонансной томографии по направлениям за  январь-февраль 2021 г.</t>
  </si>
  <si>
    <t>№ п/п</t>
  </si>
  <si>
    <t>Наименование медицинских организаций</t>
  </si>
  <si>
    <t>Код МО*</t>
  </si>
  <si>
    <t>Протокол № 10 от 08.06.2020</t>
  </si>
  <si>
    <t xml:space="preserve">Отклонение      </t>
  </si>
  <si>
    <t>Протокол № 4 от 11.02.2021</t>
  </si>
  <si>
    <t xml:space="preserve">Распределенные объемы медицинской помощи за период 1 квартал 2021 г. </t>
  </si>
  <si>
    <t>Фактически оказанные объемы медицинской помощи  (всего, с учетом отклоненных по коду 62)  за период январь-февраль 2021 г.</t>
  </si>
  <si>
    <t>в том числе отклонено по коду 62 за период январь-февраль 2021 г.</t>
  </si>
  <si>
    <t xml:space="preserve">Остаток распределенных объемов медицинской помощи до конца  2020 г.                                                                                                                                        (распределено на год - факт 6 мес) </t>
  </si>
  <si>
    <t>Уровень исполнения за период, в %</t>
  </si>
  <si>
    <t xml:space="preserve">отклонение </t>
  </si>
  <si>
    <t>Мощность</t>
  </si>
  <si>
    <t>Факт 2020г</t>
  </si>
  <si>
    <t>Кол-во исследований в 1 день исходя из факта и кол-ва рабочих дней в году</t>
  </si>
  <si>
    <t>Количество дней работы аппарата магнитно-резонансной томографии в 2020 году 
(количество дней)</t>
  </si>
  <si>
    <t xml:space="preserve">Планируемое количество дней работы аппарата магнитно-резонансной томографии в 2021 году 
(количество дней)
</t>
  </si>
  <si>
    <t xml:space="preserve">1 этап </t>
  </si>
  <si>
    <t>Отклонение "+"увеличение 
"-"снижение распределенных объемов</t>
  </si>
  <si>
    <t xml:space="preserve">Отклонение "+"превышение и 
"-"недостаток объемов от заявленной мощности </t>
  </si>
  <si>
    <t>2 этап                                                                                                                                                                       Перераспределение оъемов в соответствии с п.9 приложения 1 к Правилам ОМС, утвержденным приказом Минздрав РФ от 28.02.2021 № 108н</t>
  </si>
  <si>
    <t>Предложение  в соответствии с п.9 приложения 1 к Правилам ОМС, утвержденным приказом Минздрав РФ от 28.02.2021 № 108н</t>
  </si>
  <si>
    <t xml:space="preserve">Отклонение от распределенных объемов </t>
  </si>
  <si>
    <t>Кол-во дней, используемых для перераспределения</t>
  </si>
  <si>
    <t>2 этап  Перераспределение объемов  (продолжение)</t>
  </si>
  <si>
    <t>Предложение  в соответствии с п.9 приложения 1 к Правилам ОМС, утвержденным приказом Минздрав РФ от 28.02.2021 № 108н 
( Протокол № 5)</t>
  </si>
  <si>
    <t xml:space="preserve">Кол-во дней, используемых для перераспределения
</t>
  </si>
  <si>
    <t xml:space="preserve">2 этап (продолжение)                                                                                                                                                                                   Перераспределение объемов  в связи со снижением объемов по ООО "КДЦ "Клиника-Сити" на основании справки экспертно-аналитических мероприятий от 17.03.2021 </t>
  </si>
  <si>
    <t>Предложение Комиссии (Протокол №7)</t>
  </si>
  <si>
    <t xml:space="preserve">отклонение от 5 </t>
  </si>
  <si>
    <t xml:space="preserve">Предложения МО </t>
  </si>
  <si>
    <t xml:space="preserve">Предложение Комиссии </t>
  </si>
  <si>
    <t xml:space="preserve">Примечание </t>
  </si>
  <si>
    <t>Всего</t>
  </si>
  <si>
    <t>"+" превышение над плановыми показателями,</t>
  </si>
  <si>
    <t xml:space="preserve"> "-" - невыполнение плановых объемов</t>
  </si>
  <si>
    <t>Предложение комиссии при условии распределения по кол-ву рабочих дней томографа и среднему кол-ву услуг на 1 день работы (коэф общ 3,1707 )</t>
  </si>
  <si>
    <t xml:space="preserve">всего </t>
  </si>
  <si>
    <t xml:space="preserve">"+" увеличение </t>
  </si>
  <si>
    <t xml:space="preserve"> "-" - снижение</t>
  </si>
  <si>
    <t xml:space="preserve"> "+" увеличение объемов исходя из кол-ва дней</t>
  </si>
  <si>
    <t xml:space="preserve"> "-"  снижение исходя из мощности объемов</t>
  </si>
  <si>
    <t xml:space="preserve"> "-"  снижени еобъемов  исходя из кол-ва дней </t>
  </si>
  <si>
    <t>Магнитно-резонансная томография,
всего</t>
  </si>
  <si>
    <t>в том числе:</t>
  </si>
  <si>
    <t>Магнитно-резонансная томография, всего</t>
  </si>
  <si>
    <t>Магнитно-резонансная томография, всего, (коэф 3,1707)</t>
  </si>
  <si>
    <t>Магнитно-резонансная томография, всего, (коэф 0,3434)</t>
  </si>
  <si>
    <t xml:space="preserve">Магнитно-резонансная томография, всего
</t>
  </si>
  <si>
    <t xml:space="preserve">год </t>
  </si>
  <si>
    <t xml:space="preserve">1 кв </t>
  </si>
  <si>
    <t xml:space="preserve">2 кв </t>
  </si>
  <si>
    <t>3 кв</t>
  </si>
  <si>
    <t xml:space="preserve">4 кв </t>
  </si>
  <si>
    <t>Магнитно-резонансная томография без внутривенного контрастирования</t>
  </si>
  <si>
    <t>Магнитно-резонансная томография с внутривенным контрастированием</t>
  </si>
  <si>
    <t>Магнитно-резонансная томография без внутривенного контрастирования, (коэф 0,8292)</t>
  </si>
  <si>
    <t>Магнитно-резонансная томография с внутривенным контрастированием, (коэф 2,3378)</t>
  </si>
  <si>
    <t>Магнитно-резонансная
 томография  без внутривенного контрастирования, 
(коэф 0,1283)</t>
  </si>
  <si>
    <t>Магнитно-резонансная томография с внутривенным контрастированием, (коэф 0,21518)</t>
  </si>
  <si>
    <t>Магнитно-резонансная
 томография  без внутривенного контрастирования</t>
  </si>
  <si>
    <t>Магнитно-резонансная томография с внутривенным контрастированием, (коэф 0,0309)</t>
  </si>
  <si>
    <t>Магнитно-резонансная томография без внутривенного контрастирования (коэф 0,11201)</t>
  </si>
  <si>
    <t>Магнитно-резонансная томография с внутривенным контрастированием (коэф 0,30247)</t>
  </si>
  <si>
    <t>А</t>
  </si>
  <si>
    <t>АА</t>
  </si>
  <si>
    <t>Порядковый номер столбца**</t>
  </si>
  <si>
    <t>ГБУЗ «Пензенская областная клиническая больница имени Н.Н. Бурденко»</t>
  </si>
  <si>
    <t>63</t>
  </si>
  <si>
    <t>ГБУЗ «Пензенская областная детская клиническая больница  имени Н.Ф.Филатова»</t>
  </si>
  <si>
    <t xml:space="preserve">64 </t>
  </si>
  <si>
    <t>ГБУЗ «Областной онкологический диспансер»</t>
  </si>
  <si>
    <t>67</t>
  </si>
  <si>
    <t>ГБУЗ «Пензенский областной госпиталь для ВВ»</t>
  </si>
  <si>
    <t>86</t>
  </si>
  <si>
    <t>-</t>
  </si>
  <si>
    <t>ГБУЗ «Пензенская областная офтальмологическая больница»</t>
  </si>
  <si>
    <t>1</t>
  </si>
  <si>
    <t>ИТОГО по областным МО</t>
  </si>
  <si>
    <t>ГБУЗ «Городская поликлиника»</t>
  </si>
  <si>
    <t>3</t>
  </si>
  <si>
    <t>ГБУЗ «Клиническая больница №6 им. Г.А. Захарьина»</t>
  </si>
  <si>
    <t>5</t>
  </si>
  <si>
    <t xml:space="preserve">ГБУЗ «Клиническая  больница №4» </t>
  </si>
  <si>
    <t>7</t>
  </si>
  <si>
    <t>ГАУЗ ПО «Пензенская стоматологическая поликлиника»</t>
  </si>
  <si>
    <t>14</t>
  </si>
  <si>
    <t>ГБУЗ «Пензенский городской родильный дом»</t>
  </si>
  <si>
    <t>12</t>
  </si>
  <si>
    <t>ГБУЗ «Городская детская поликлиника»</t>
  </si>
  <si>
    <t>85</t>
  </si>
  <si>
    <t>ИТОГО по ГУЗам, расположенным на территории г.Пензы</t>
  </si>
  <si>
    <t>ГБУЗ «Кузнецкая городская стоматологическая поликлиника»</t>
  </si>
  <si>
    <t>51</t>
  </si>
  <si>
    <t xml:space="preserve">ГБУЗ «Кузнецкая межрайонная детская больница»  </t>
  </si>
  <si>
    <t>49</t>
  </si>
  <si>
    <t>ГБУЗ «Кузнецкая межрайонная больница»</t>
  </si>
  <si>
    <t>33</t>
  </si>
  <si>
    <t>ИТОГО по ГУЗам, расположенным на территории г.Кузнецка</t>
  </si>
  <si>
    <t>ГБУЗ «Башмаковская РБ»</t>
  </si>
  <si>
    <t>16</t>
  </si>
  <si>
    <t>ГБУЗ «Белинская РБ»</t>
  </si>
  <si>
    <t>20</t>
  </si>
  <si>
    <t>ГБУЗ «Бессоновская РБ»</t>
  </si>
  <si>
    <t>19</t>
  </si>
  <si>
    <t>ГБУЗ «Городищенская РБ»</t>
  </si>
  <si>
    <t>22</t>
  </si>
  <si>
    <t>ГБУЗ «Земетчинская РБ»</t>
  </si>
  <si>
    <t>24</t>
  </si>
  <si>
    <t>ГБУЗ «Иссинская УБ»</t>
  </si>
  <si>
    <t>25</t>
  </si>
  <si>
    <t>ГБУЗ «Каменская межрайонная больница»</t>
  </si>
  <si>
    <t>27</t>
  </si>
  <si>
    <t>ГБУЗ «Колышлейская РБ»</t>
  </si>
  <si>
    <t>29</t>
  </si>
  <si>
    <t>ГБУЗ «Лопатинская УБ»</t>
  </si>
  <si>
    <t>34</t>
  </si>
  <si>
    <t xml:space="preserve">ГБУЗ «Лунинская РБ» </t>
  </si>
  <si>
    <t>35</t>
  </si>
  <si>
    <t>ГБУЗ «Мокшанская РБ»</t>
  </si>
  <si>
    <t>37</t>
  </si>
  <si>
    <t>ГБУЗ «Нижнеломовская МРБ»</t>
  </si>
  <si>
    <t>41</t>
  </si>
  <si>
    <t>ГБУЗ «Никольская РБ»</t>
  </si>
  <si>
    <t>40</t>
  </si>
  <si>
    <t>ГБУЗ «Сердобская  межрайонная больница им. А.И.Настина»</t>
  </si>
  <si>
    <t>43</t>
  </si>
  <si>
    <t>ГБУЗ «Сосновоборская УБ»</t>
  </si>
  <si>
    <t>44</t>
  </si>
  <si>
    <t>ГБУЗ «Тамалинская УБ»</t>
  </si>
  <si>
    <t>45</t>
  </si>
  <si>
    <t>ГБУЗ «Пензенская РБ»</t>
  </si>
  <si>
    <t>46</t>
  </si>
  <si>
    <t>ГБУЗ «Шемышейская УБ»</t>
  </si>
  <si>
    <t>47</t>
  </si>
  <si>
    <t>ГБУЗ «Пензенская областная станция скорой медицинской помощи»</t>
  </si>
  <si>
    <t>105</t>
  </si>
  <si>
    <t>ГБУЗ «Пензенский областной клинический центр специализированных видов медицинской помощи»</t>
  </si>
  <si>
    <t>111</t>
  </si>
  <si>
    <t>ГБУЗ «Пензенская областная туберкулезная больница»</t>
  </si>
  <si>
    <t>166</t>
  </si>
  <si>
    <t>ГБУЗ "Пензенский областной центр медицинской профилактики"</t>
  </si>
  <si>
    <t>167</t>
  </si>
  <si>
    <t>ГБУЗ "Пензенский областной клинический центр крови"</t>
  </si>
  <si>
    <t>ГБУЗ "Областная психиатрическая больница им. К.Р. Евграфова"</t>
  </si>
  <si>
    <t>ГБУЗ «Областное бюро судебно-медицинской экспертизы»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</si>
  <si>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</si>
  <si>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</si>
  <si>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«Санаторий «Заречье»  - г. Заречный</t>
  </si>
  <si>
    <t>Итого по МУЗам, расположенным на территории Пензенской области</t>
  </si>
  <si>
    <t xml:space="preserve">ГБУЗ «Самарский областной  медицинский центр Династия» - г.Самара </t>
  </si>
  <si>
    <t>138</t>
  </si>
  <si>
    <t>ИТОГО по ГУЗам других субъектов РФ</t>
  </si>
  <si>
    <t>ФГБУЗ «Медико-санитарная часть 59 ФМБА России»</t>
  </si>
  <si>
    <t>ФКУ «Войсковая часть 45 108»</t>
  </si>
  <si>
    <t>ФКУЗ «МСЧ МВД России по Пензенской области»</t>
  </si>
  <si>
    <t>89</t>
  </si>
  <si>
    <t>ФГБУ «ФЦССХ» МЗ РФ  (г.Пенза)</t>
  </si>
  <si>
    <t>91</t>
  </si>
  <si>
    <t xml:space="preserve">ФГБОУ ВО «Пензенский государственный университет» </t>
  </si>
  <si>
    <t>110</t>
  </si>
  <si>
    <t>ФГКУ «428 ВГ Минобороны России»-филиал № 3 ФГКУ «428 ВГ» Минобороны России</t>
  </si>
  <si>
    <t>146</t>
  </si>
  <si>
    <t>Итого по федеральным государственным учреждениям здравоохранения</t>
  </si>
  <si>
    <t xml:space="preserve">АО "ППО ЭВТ им.В.А.Ревунова" </t>
  </si>
  <si>
    <t>10</t>
  </si>
  <si>
    <t>ЧУЗ «КБ «РЖД-Медицина» г.Пенза»</t>
  </si>
  <si>
    <t>11</t>
  </si>
  <si>
    <t>письмо № 01-12/531 от 17.03.2021 выделении доп объмов на 1 кв (+20;++20)</t>
  </si>
  <si>
    <t xml:space="preserve">ООО «ИНМЕД» </t>
  </si>
  <si>
    <t>94</t>
  </si>
  <si>
    <t>ООО «Медцентр-УЗИ»</t>
  </si>
  <si>
    <t xml:space="preserve">ООО «ЛДЦ МИБС - Пенза» </t>
  </si>
  <si>
    <t>92</t>
  </si>
  <si>
    <t xml:space="preserve">ООО «Добрый доктор» </t>
  </si>
  <si>
    <t>96</t>
  </si>
  <si>
    <t>ООО "Нейрон-Мед"</t>
  </si>
  <si>
    <t>102</t>
  </si>
  <si>
    <t>ООО "КДЦ "Клиника-Сити"</t>
  </si>
  <si>
    <t>122</t>
  </si>
  <si>
    <t>письмо № 66 от 1.04.2021 оставить объемы прежними</t>
  </si>
  <si>
    <t>ООО «Фрезениус нефрокеа» (г.Москва)</t>
  </si>
  <si>
    <t>107</t>
  </si>
  <si>
    <t>ООО "Здоровье"</t>
  </si>
  <si>
    <t>126</t>
  </si>
  <si>
    <t>ООО "Профимед"</t>
  </si>
  <si>
    <t>123</t>
  </si>
  <si>
    <t>ООО «Салютэ»</t>
  </si>
  <si>
    <t>141</t>
  </si>
  <si>
    <t>ООО «Биокор Клиник»</t>
  </si>
  <si>
    <t>142</t>
  </si>
  <si>
    <t>ООО «Клиника диагностики и лечения на Измайлова»</t>
  </si>
  <si>
    <t>148</t>
  </si>
  <si>
    <t>ООО «Медицинская клиника"Здоровье» - г. Заречный</t>
  </si>
  <si>
    <t>149</t>
  </si>
  <si>
    <t>ОАО «Фармация»</t>
  </si>
  <si>
    <t>150</t>
  </si>
  <si>
    <t xml:space="preserve">ООО "АльфаДент" </t>
  </si>
  <si>
    <t>161</t>
  </si>
  <si>
    <t>ООО «Микрохирургия глаза»</t>
  </si>
  <si>
    <t>163</t>
  </si>
  <si>
    <t>ООО санаторий «Хопровские зори»</t>
  </si>
  <si>
    <t>164</t>
  </si>
  <si>
    <t>ЗАО НПП "Медицина для Вас"</t>
  </si>
  <si>
    <t>170</t>
  </si>
  <si>
    <t>ООО "Медицина для Вас плюс"</t>
  </si>
  <si>
    <t>171</t>
  </si>
  <si>
    <t>ООО "КДЦ Медиклиник"</t>
  </si>
  <si>
    <t>172</t>
  </si>
  <si>
    <t>ООО "КДЦ Меди эксперт"</t>
  </si>
  <si>
    <t>173</t>
  </si>
  <si>
    <t>ООО "Эстедент"</t>
  </si>
  <si>
    <t>175</t>
  </si>
  <si>
    <t>ООО "Гармония плюс"</t>
  </si>
  <si>
    <t>178</t>
  </si>
  <si>
    <t>ООО "Серебряный бор"</t>
  </si>
  <si>
    <t>179</t>
  </si>
  <si>
    <t>ООО "Поликлиника №8"</t>
  </si>
  <si>
    <t>183</t>
  </si>
  <si>
    <t>ООО "Центры диализа "АВИЦЕННА"</t>
  </si>
  <si>
    <t>184</t>
  </si>
  <si>
    <t>ООО КЛИНИКА СТАНДАРТ ПЕНЗА</t>
  </si>
  <si>
    <t>187</t>
  </si>
  <si>
    <t>ООО "МЕДЭКО"</t>
  </si>
  <si>
    <t>ООО "КДФ-Пенза"</t>
  </si>
  <si>
    <t>ООО "М-Лайн"</t>
  </si>
  <si>
    <t>ООО "Центр ПЭТ-Технолоджи" - г. Тамбов</t>
  </si>
  <si>
    <t>Итого по негосударственным МО</t>
  </si>
  <si>
    <t>ИТОГО: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</si>
  <si>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</si>
  <si>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ВСЕГО</t>
  </si>
  <si>
    <t>без</t>
  </si>
  <si>
    <t>конт</t>
  </si>
  <si>
    <t>Приложение № 1.1.4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</si>
</sst>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_-* #,##0_р_._-;\-* #,##0_р_._-;_-* &quot;-&quot;_р_._-;_-@_-"/>
    <numFmt numFmtId="165" formatCode="_-* #,##0.00_р_._-;\-* #,##0.00_р_._-;_-* &quot;-&quot;??_р_._-;_-@_-"/>
    <numFmt numFmtId="166" formatCode="_-* #,##0.000_р_._-;\-* #,##0.000_р_._-;_-* &quot;-&quot;_р_._-;_-@_-"/>
    <numFmt numFmtId="167" formatCode="0.0000"/>
    <numFmt numFmtId="168" formatCode="_-* #,##0.0000_р_._-;\-* #,##0.0000_р_._-;_-* &quot;-&quot;_р_._-;_-@_-"/>
    <numFmt numFmtId="169" formatCode="_-* #,##0.00000_р_._-;\-* #,##0.00000_р_._-;_-* &quot;-&quot;_р_._-;_-@_-"/>
    <numFmt numFmtId="170" formatCode="_-* #,##0.000000_р_._-;\-* #,##0.000000_р_._-;_-* &quot;-&quot;_р_._-;_-@_-"/>
    <numFmt numFmtId="171" formatCode="_-* #,##0.00000\ _₽_-;\-* #,##0.00000\ _₽_-;_-* &quot;-&quot;?????\ _₽_-;_-@_-"/>
    <numFmt numFmtId="172" formatCode="_-* #,##0.000000\ _₽_-;\-* #,##0.000000\ _₽_-;_-* &quot;-&quot;??????\ _₽_-;_-@_-"/>
  </numFmts>
  <fonts count="21" x14ac:knownFonts="1">
    <font>
      <sz val="12"/>
      <name val="Arial Cyr"/>
      <family val="2"/>
      <charset val="204"/>
    </font>
    <font>
      <sz val="12"/>
      <name val="Times New Roman"/>
      <family val="1"/>
      <charset val="204"/>
    </font>
    <font>
      <sz val="26"/>
      <name val="Times New Roman"/>
      <family val="1"/>
      <charset val="204"/>
    </font>
    <font>
      <sz val="22"/>
      <name val="Times New Roman"/>
      <family val="1"/>
      <charset val="204"/>
    </font>
    <font>
      <sz val="20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24"/>
      <name val="Times New Roman"/>
      <family val="1"/>
      <charset val="204"/>
    </font>
    <font>
      <b/>
      <sz val="17"/>
      <name val="Times New Roman"/>
      <family val="1"/>
      <charset val="204"/>
    </font>
    <font>
      <sz val="17"/>
      <name val="Times New Roman"/>
      <family val="1"/>
      <charset val="204"/>
    </font>
    <font>
      <b/>
      <sz val="22"/>
      <name val="Times New Roman"/>
      <family val="1"/>
      <charset val="204"/>
    </font>
    <font>
      <b/>
      <sz val="20"/>
      <name val="Times New Roman"/>
      <family val="1"/>
      <charset val="204"/>
    </font>
    <font>
      <sz val="16"/>
      <name val="Times New Roman"/>
      <family val="1"/>
      <charset val="204"/>
    </font>
    <font>
      <sz val="15"/>
      <name val="Times New Roman"/>
      <family val="1"/>
      <charset val="204"/>
    </font>
    <font>
      <sz val="10"/>
      <name val="Arial Cyr"/>
      <family val="2"/>
      <charset val="204"/>
    </font>
    <font>
      <sz val="22"/>
      <color rgb="FFFF0000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22"/>
      <color rgb="FF00B0F0"/>
      <name val="Times New Roman"/>
      <family val="1"/>
      <charset val="204"/>
    </font>
  </fonts>
  <fills count="17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  <fill>
      <patternFill patternType="solid">
        <fgColor rgb="FF9CF2A6"/>
        <bgColor indexed="64"/>
      </patternFill>
    </fill>
    <fill>
      <patternFill patternType="solid">
        <fgColor rgb="FF8FEDC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99FF99"/>
        <bgColor indexed="64"/>
      </patternFill>
    </fill>
    <fill>
      <patternFill patternType="solid">
        <fgColor rgb="FFAAD3F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4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4" fillId="0" borderId="0"/>
    <xf numFmtId="0" fontId="19" fillId="0" borderId="0"/>
  </cellStyleXfs>
  <cellXfs count="182">
    <xf numFmtId="0" fontId="0" fillId="0" borderId="0" xfId="0"/>
    <xf numFmtId="0" fontId="1" fillId="0" borderId="0" xfId="0" applyFont="1" applyFill="1"/>
    <xf numFmtId="0" fontId="2" fillId="0" borderId="0" xfId="0" applyFont="1" applyFill="1"/>
    <xf numFmtId="0" fontId="3" fillId="0" borderId="0" xfId="0" applyFont="1" applyFill="1"/>
    <xf numFmtId="0" fontId="4" fillId="0" borderId="0" xfId="0" applyFont="1" applyFill="1"/>
    <xf numFmtId="0" fontId="5" fillId="0" borderId="0" xfId="0" applyFont="1" applyFill="1" applyAlignment="1">
      <alignment horizontal="center" vertical="center" wrapText="1"/>
    </xf>
    <xf numFmtId="0" fontId="5" fillId="7" borderId="1" xfId="0" applyFont="1" applyFill="1" applyBorder="1" applyAlignment="1">
      <alignment vertical="center" textRotation="90" wrapText="1"/>
    </xf>
    <xf numFmtId="0" fontId="4" fillId="0" borderId="0" xfId="0" applyFont="1" applyFill="1" applyAlignment="1">
      <alignment vertical="center"/>
    </xf>
    <xf numFmtId="0" fontId="5" fillId="0" borderId="0" xfId="0" applyFont="1" applyFill="1" applyAlignment="1">
      <alignment vertical="center"/>
    </xf>
    <xf numFmtId="0" fontId="4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0" fontId="12" fillId="0" borderId="5" xfId="0" applyFont="1" applyFill="1" applyBorder="1" applyAlignment="1">
      <alignment horizontal="center" vertical="center"/>
    </xf>
    <xf numFmtId="0" fontId="12" fillId="0" borderId="6" xfId="0" applyFont="1" applyFill="1" applyBorder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5" fillId="9" borderId="5" xfId="0" applyFont="1" applyFill="1" applyBorder="1" applyAlignment="1">
      <alignment horizontal="center"/>
    </xf>
    <xf numFmtId="0" fontId="6" fillId="9" borderId="6" xfId="0" applyFont="1" applyFill="1" applyBorder="1" applyAlignment="1">
      <alignment horizontal="right"/>
    </xf>
    <xf numFmtId="1" fontId="13" fillId="0" borderId="6" xfId="0" applyNumberFormat="1" applyFont="1" applyFill="1" applyBorder="1" applyAlignment="1">
      <alignment wrapText="1"/>
    </xf>
    <xf numFmtId="0" fontId="5" fillId="4" borderId="5" xfId="0" applyFont="1" applyFill="1" applyBorder="1" applyAlignment="1">
      <alignment horizontal="center"/>
    </xf>
    <xf numFmtId="0" fontId="3" fillId="9" borderId="5" xfId="0" applyFont="1" applyFill="1" applyBorder="1" applyAlignment="1">
      <alignment horizontal="center"/>
    </xf>
    <xf numFmtId="0" fontId="5" fillId="0" borderId="0" xfId="0" applyFont="1" applyFill="1"/>
    <xf numFmtId="0" fontId="12" fillId="0" borderId="5" xfId="1" applyFont="1" applyFill="1" applyBorder="1" applyAlignment="1">
      <alignment horizontal="center"/>
    </xf>
    <xf numFmtId="0" fontId="12" fillId="10" borderId="5" xfId="0" applyFont="1" applyFill="1" applyBorder="1" applyAlignment="1">
      <alignment vertical="center" wrapText="1"/>
    </xf>
    <xf numFmtId="49" fontId="12" fillId="0" borderId="5" xfId="0" applyNumberFormat="1" applyFont="1" applyFill="1" applyBorder="1" applyAlignment="1">
      <alignment horizontal="center" vertical="center"/>
    </xf>
    <xf numFmtId="164" fontId="5" fillId="7" borderId="5" xfId="0" applyNumberFormat="1" applyFont="1" applyFill="1" applyBorder="1" applyAlignment="1">
      <alignment horizontal="center" vertical="center" wrapText="1"/>
    </xf>
    <xf numFmtId="164" fontId="5" fillId="0" borderId="5" xfId="0" applyNumberFormat="1" applyFont="1" applyFill="1" applyBorder="1" applyAlignment="1">
      <alignment horizontal="center" vertical="center" wrapText="1"/>
    </xf>
    <xf numFmtId="164" fontId="4" fillId="7" borderId="5" xfId="0" applyNumberFormat="1" applyFont="1" applyFill="1" applyBorder="1" applyAlignment="1">
      <alignment horizontal="center" vertical="center" wrapText="1"/>
    </xf>
    <xf numFmtId="164" fontId="4" fillId="0" borderId="5" xfId="0" applyNumberFormat="1" applyFont="1" applyFill="1" applyBorder="1" applyAlignment="1">
      <alignment horizontal="center" vertical="center" wrapText="1"/>
    </xf>
    <xf numFmtId="165" fontId="5" fillId="7" borderId="5" xfId="0" applyNumberFormat="1" applyFont="1" applyFill="1" applyBorder="1" applyAlignment="1">
      <alignment horizontal="center" vertical="center" wrapText="1"/>
    </xf>
    <xf numFmtId="165" fontId="5" fillId="0" borderId="5" xfId="0" applyNumberFormat="1" applyFont="1" applyFill="1" applyBorder="1" applyAlignment="1">
      <alignment horizontal="center" vertical="center" wrapText="1"/>
    </xf>
    <xf numFmtId="164" fontId="3" fillId="7" borderId="5" xfId="0" applyNumberFormat="1" applyFont="1" applyFill="1" applyBorder="1" applyAlignment="1">
      <alignment horizontal="center" vertical="center" wrapText="1"/>
    </xf>
    <xf numFmtId="164" fontId="3" fillId="0" borderId="5" xfId="0" applyNumberFormat="1" applyFont="1" applyFill="1" applyBorder="1" applyAlignment="1">
      <alignment horizontal="center" vertical="center" wrapText="1"/>
    </xf>
    <xf numFmtId="164" fontId="3" fillId="3" borderId="5" xfId="0" applyNumberFormat="1" applyFont="1" applyFill="1" applyBorder="1" applyAlignment="1">
      <alignment horizontal="center" vertical="center" wrapText="1"/>
    </xf>
    <xf numFmtId="164" fontId="3" fillId="4" borderId="5" xfId="0" applyNumberFormat="1" applyFont="1" applyFill="1" applyBorder="1" applyAlignment="1">
      <alignment horizontal="center" vertical="center" wrapText="1"/>
    </xf>
    <xf numFmtId="164" fontId="5" fillId="0" borderId="5" xfId="0" applyNumberFormat="1" applyFont="1" applyFill="1" applyBorder="1" applyAlignment="1">
      <alignment horizontal="left" vertical="center" wrapText="1"/>
    </xf>
    <xf numFmtId="164" fontId="3" fillId="0" borderId="0" xfId="0" applyNumberFormat="1" applyFont="1" applyFill="1"/>
    <xf numFmtId="166" fontId="3" fillId="3" borderId="5" xfId="0" applyNumberFormat="1" applyFont="1" applyFill="1" applyBorder="1" applyAlignment="1">
      <alignment horizontal="center" vertical="center" wrapText="1"/>
    </xf>
    <xf numFmtId="164" fontId="3" fillId="11" borderId="5" xfId="0" applyNumberFormat="1" applyFont="1" applyFill="1" applyBorder="1" applyAlignment="1">
      <alignment horizontal="center" vertical="center" wrapText="1"/>
    </xf>
    <xf numFmtId="164" fontId="15" fillId="0" borderId="5" xfId="0" applyNumberFormat="1" applyFont="1" applyFill="1" applyBorder="1" applyAlignment="1">
      <alignment horizontal="center" vertical="center" wrapText="1"/>
    </xf>
    <xf numFmtId="164" fontId="3" fillId="12" borderId="5" xfId="0" applyNumberFormat="1" applyFont="1" applyFill="1" applyBorder="1" applyAlignment="1">
      <alignment horizontal="center" vertical="center" wrapText="1"/>
    </xf>
    <xf numFmtId="164" fontId="3" fillId="13" borderId="5" xfId="0" applyNumberFormat="1" applyFont="1" applyFill="1" applyBorder="1" applyAlignment="1">
      <alignment horizontal="center" vertical="center" wrapText="1"/>
    </xf>
    <xf numFmtId="164" fontId="3" fillId="14" borderId="5" xfId="0" applyNumberFormat="1" applyFont="1" applyFill="1" applyBorder="1" applyAlignment="1">
      <alignment horizontal="center" vertical="center" wrapText="1"/>
    </xf>
    <xf numFmtId="164" fontId="5" fillId="0" borderId="5" xfId="0" applyNumberFormat="1" applyFont="1" applyFill="1" applyBorder="1" applyAlignment="1">
      <alignment vertical="center" wrapText="1"/>
    </xf>
    <xf numFmtId="0" fontId="16" fillId="5" borderId="5" xfId="0" applyFont="1" applyFill="1" applyBorder="1"/>
    <xf numFmtId="0" fontId="17" fillId="5" borderId="5" xfId="0" applyFont="1" applyFill="1" applyBorder="1" applyAlignment="1">
      <alignment horizontal="left" wrapText="1"/>
    </xf>
    <xf numFmtId="0" fontId="17" fillId="5" borderId="5" xfId="0" applyFont="1" applyFill="1" applyBorder="1" applyAlignment="1">
      <alignment vertical="center" wrapText="1"/>
    </xf>
    <xf numFmtId="164" fontId="6" fillId="15" borderId="5" xfId="0" applyNumberFormat="1" applyFont="1" applyFill="1" applyBorder="1" applyAlignment="1">
      <alignment vertical="center" wrapText="1"/>
    </xf>
    <xf numFmtId="164" fontId="11" fillId="15" borderId="5" xfId="0" applyNumberFormat="1" applyFont="1" applyFill="1" applyBorder="1" applyAlignment="1">
      <alignment vertical="center" wrapText="1"/>
    </xf>
    <xf numFmtId="165" fontId="6" fillId="5" borderId="5" xfId="0" applyNumberFormat="1" applyFont="1" applyFill="1" applyBorder="1" applyAlignment="1">
      <alignment horizontal="center" vertical="center" wrapText="1"/>
    </xf>
    <xf numFmtId="165" fontId="6" fillId="15" borderId="5" xfId="0" applyNumberFormat="1" applyFont="1" applyFill="1" applyBorder="1" applyAlignment="1">
      <alignment vertical="center" wrapText="1"/>
    </xf>
    <xf numFmtId="164" fontId="10" fillId="15" borderId="5" xfId="0" applyNumberFormat="1" applyFont="1" applyFill="1" applyBorder="1" applyAlignment="1">
      <alignment vertical="center" wrapText="1"/>
    </xf>
    <xf numFmtId="164" fontId="3" fillId="3" borderId="5" xfId="0" applyNumberFormat="1" applyFont="1" applyFill="1" applyBorder="1" applyAlignment="1">
      <alignment horizontal="right" vertical="center" wrapText="1" indent="1"/>
    </xf>
    <xf numFmtId="0" fontId="16" fillId="15" borderId="5" xfId="0" applyFont="1" applyFill="1" applyBorder="1"/>
    <xf numFmtId="0" fontId="17" fillId="15" borderId="5" xfId="0" applyFont="1" applyFill="1" applyBorder="1" applyAlignment="1">
      <alignment horizontal="left" wrapText="1"/>
    </xf>
    <xf numFmtId="49" fontId="17" fillId="5" borderId="5" xfId="0" applyNumberFormat="1" applyFont="1" applyFill="1" applyBorder="1" applyAlignment="1">
      <alignment horizontal="center" vertical="center"/>
    </xf>
    <xf numFmtId="164" fontId="6" fillId="5" borderId="5" xfId="0" applyNumberFormat="1" applyFont="1" applyFill="1" applyBorder="1" applyAlignment="1">
      <alignment vertical="center" wrapText="1"/>
    </xf>
    <xf numFmtId="164" fontId="11" fillId="5" borderId="5" xfId="0" applyNumberFormat="1" applyFont="1" applyFill="1" applyBorder="1" applyAlignment="1">
      <alignment vertical="center" wrapText="1"/>
    </xf>
    <xf numFmtId="165" fontId="6" fillId="5" borderId="5" xfId="0" applyNumberFormat="1" applyFont="1" applyFill="1" applyBorder="1" applyAlignment="1">
      <alignment vertical="center" wrapText="1"/>
    </xf>
    <xf numFmtId="164" fontId="10" fillId="5" borderId="5" xfId="0" applyNumberFormat="1" applyFont="1" applyFill="1" applyBorder="1" applyAlignment="1">
      <alignment vertical="center" wrapText="1"/>
    </xf>
    <xf numFmtId="0" fontId="18" fillId="0" borderId="0" xfId="0" applyFont="1" applyFill="1"/>
    <xf numFmtId="0" fontId="1" fillId="5" borderId="5" xfId="0" applyFont="1" applyFill="1" applyBorder="1"/>
    <xf numFmtId="0" fontId="17" fillId="5" borderId="5" xfId="1" applyFont="1" applyFill="1" applyBorder="1" applyAlignment="1">
      <alignment vertical="center" wrapText="1"/>
    </xf>
    <xf numFmtId="0" fontId="17" fillId="0" borderId="5" xfId="1" applyFont="1" applyFill="1" applyBorder="1" applyAlignment="1">
      <alignment vertical="center" wrapText="1"/>
    </xf>
    <xf numFmtId="49" fontId="12" fillId="5" borderId="5" xfId="0" applyNumberFormat="1" applyFont="1" applyFill="1" applyBorder="1" applyAlignment="1">
      <alignment horizontal="center" vertical="center"/>
    </xf>
    <xf numFmtId="0" fontId="1" fillId="0" borderId="5" xfId="0" applyFont="1" applyFill="1" applyBorder="1"/>
    <xf numFmtId="164" fontId="3" fillId="16" borderId="5" xfId="0" applyNumberFormat="1" applyFont="1" applyFill="1" applyBorder="1" applyAlignment="1">
      <alignment horizontal="center" vertical="center" wrapText="1"/>
    </xf>
    <xf numFmtId="0" fontId="17" fillId="14" borderId="5" xfId="0" applyFont="1" applyFill="1" applyBorder="1" applyAlignment="1">
      <alignment horizontal="left" wrapText="1"/>
    </xf>
    <xf numFmtId="0" fontId="18" fillId="5" borderId="5" xfId="0" applyFont="1" applyFill="1" applyBorder="1"/>
    <xf numFmtId="164" fontId="10" fillId="5" borderId="5" xfId="0" applyNumberFormat="1" applyFont="1" applyFill="1" applyBorder="1" applyAlignment="1">
      <alignment horizontal="right" vertical="center" wrapText="1" indent="1"/>
    </xf>
    <xf numFmtId="0" fontId="1" fillId="0" borderId="5" xfId="2" applyFont="1" applyFill="1" applyBorder="1"/>
    <xf numFmtId="164" fontId="6" fillId="14" borderId="5" xfId="0" applyNumberFormat="1" applyFont="1" applyFill="1" applyBorder="1"/>
    <xf numFmtId="164" fontId="11" fillId="14" borderId="5" xfId="0" applyNumberFormat="1" applyFont="1" applyFill="1" applyBorder="1"/>
    <xf numFmtId="165" fontId="6" fillId="14" borderId="5" xfId="0" applyNumberFormat="1" applyFont="1" applyFill="1" applyBorder="1"/>
    <xf numFmtId="164" fontId="10" fillId="14" borderId="5" xfId="0" applyNumberFormat="1" applyFont="1" applyFill="1" applyBorder="1"/>
    <xf numFmtId="164" fontId="10" fillId="3" borderId="5" xfId="0" applyNumberFormat="1" applyFont="1" applyFill="1" applyBorder="1"/>
    <xf numFmtId="164" fontId="10" fillId="4" borderId="5" xfId="0" applyNumberFormat="1" applyFont="1" applyFill="1" applyBorder="1"/>
    <xf numFmtId="164" fontId="10" fillId="3" borderId="5" xfId="0" applyNumberFormat="1" applyFont="1" applyFill="1" applyBorder="1" applyAlignment="1">
      <alignment horizontal="right" indent="1"/>
    </xf>
    <xf numFmtId="164" fontId="10" fillId="14" borderId="5" xfId="0" applyNumberFormat="1" applyFont="1" applyFill="1" applyBorder="1" applyAlignment="1">
      <alignment horizontal="right" indent="1"/>
    </xf>
    <xf numFmtId="0" fontId="18" fillId="15" borderId="5" xfId="2" applyFont="1" applyFill="1" applyBorder="1"/>
    <xf numFmtId="164" fontId="6" fillId="5" borderId="5" xfId="0" applyNumberFormat="1" applyFont="1" applyFill="1" applyBorder="1"/>
    <xf numFmtId="164" fontId="11" fillId="5" borderId="5" xfId="0" applyNumberFormat="1" applyFont="1" applyFill="1" applyBorder="1"/>
    <xf numFmtId="165" fontId="6" fillId="5" borderId="5" xfId="0" applyNumberFormat="1" applyFont="1" applyFill="1" applyBorder="1"/>
    <xf numFmtId="164" fontId="10" fillId="5" borderId="5" xfId="0" applyNumberFormat="1" applyFont="1" applyFill="1" applyBorder="1"/>
    <xf numFmtId="164" fontId="10" fillId="5" borderId="5" xfId="0" applyNumberFormat="1" applyFont="1" applyFill="1" applyBorder="1" applyAlignment="1">
      <alignment horizontal="right" indent="1"/>
    </xf>
    <xf numFmtId="167" fontId="3" fillId="0" borderId="0" xfId="0" applyNumberFormat="1" applyFont="1" applyFill="1"/>
    <xf numFmtId="168" fontId="3" fillId="11" borderId="0" xfId="0" applyNumberFormat="1" applyFont="1" applyFill="1"/>
    <xf numFmtId="167" fontId="3" fillId="11" borderId="0" xfId="0" applyNumberFormat="1" applyFont="1" applyFill="1"/>
    <xf numFmtId="169" fontId="3" fillId="0" borderId="0" xfId="0" applyNumberFormat="1" applyFont="1" applyFill="1"/>
    <xf numFmtId="170" fontId="3" fillId="0" borderId="0" xfId="0" applyNumberFormat="1" applyFont="1" applyFill="1"/>
    <xf numFmtId="164" fontId="5" fillId="0" borderId="0" xfId="0" applyNumberFormat="1" applyFont="1" applyFill="1"/>
    <xf numFmtId="0" fontId="5" fillId="0" borderId="0" xfId="0" applyFont="1" applyFill="1" applyBorder="1"/>
    <xf numFmtId="0" fontId="20" fillId="0" borderId="0" xfId="0" applyFont="1" applyFill="1"/>
    <xf numFmtId="168" fontId="3" fillId="0" borderId="0" xfId="0" applyNumberFormat="1" applyFont="1" applyFill="1"/>
    <xf numFmtId="0" fontId="15" fillId="0" borderId="0" xfId="0" applyFont="1" applyFill="1"/>
    <xf numFmtId="169" fontId="20" fillId="0" borderId="0" xfId="0" applyNumberFormat="1" applyFont="1" applyFill="1"/>
    <xf numFmtId="171" fontId="3" fillId="0" borderId="0" xfId="0" applyNumberFormat="1" applyFont="1" applyFill="1"/>
    <xf numFmtId="172" fontId="3" fillId="0" borderId="0" xfId="0" applyNumberFormat="1" applyFont="1" applyFill="1"/>
    <xf numFmtId="0" fontId="3" fillId="6" borderId="1" xfId="0" applyFont="1" applyFill="1" applyBorder="1" applyAlignment="1">
      <alignment horizontal="center" vertical="center" wrapText="1"/>
    </xf>
    <xf numFmtId="0" fontId="3" fillId="6" borderId="14" xfId="0" applyFont="1" applyFill="1" applyBorder="1" applyAlignment="1">
      <alignment horizontal="center" vertical="center" wrapText="1"/>
    </xf>
    <xf numFmtId="0" fontId="4" fillId="6" borderId="1" xfId="0" applyFont="1" applyFill="1" applyBorder="1" applyAlignment="1">
      <alignment horizontal="center" vertical="center" textRotation="90" wrapText="1"/>
    </xf>
    <xf numFmtId="0" fontId="4" fillId="6" borderId="14" xfId="0" applyFont="1" applyFill="1" applyBorder="1" applyAlignment="1">
      <alignment horizontal="center" vertical="center" textRotation="90" wrapText="1"/>
    </xf>
    <xf numFmtId="0" fontId="6" fillId="8" borderId="1" xfId="0" applyFont="1" applyFill="1" applyBorder="1" applyAlignment="1">
      <alignment horizontal="center" vertical="center" wrapText="1"/>
    </xf>
    <xf numFmtId="0" fontId="6" fillId="8" borderId="14" xfId="0" applyFont="1" applyFill="1" applyBorder="1" applyAlignment="1">
      <alignment horizontal="center" vertical="center" wrapText="1"/>
    </xf>
    <xf numFmtId="0" fontId="3" fillId="7" borderId="1" xfId="0" applyFont="1" applyFill="1" applyBorder="1" applyAlignment="1">
      <alignment horizontal="center" vertical="center" textRotation="90" wrapText="1"/>
    </xf>
    <xf numFmtId="0" fontId="3" fillId="7" borderId="9" xfId="0" applyFont="1" applyFill="1" applyBorder="1" applyAlignment="1">
      <alignment horizontal="center" vertical="center" textRotation="90" wrapText="1"/>
    </xf>
    <xf numFmtId="0" fontId="3" fillId="7" borderId="14" xfId="0" applyFont="1" applyFill="1" applyBorder="1" applyAlignment="1">
      <alignment horizontal="center" vertical="center" textRotation="90" wrapText="1"/>
    </xf>
    <xf numFmtId="0" fontId="3" fillId="6" borderId="5" xfId="0" applyFont="1" applyFill="1" applyBorder="1" applyAlignment="1">
      <alignment horizontal="center" vertical="center"/>
    </xf>
    <xf numFmtId="0" fontId="3" fillId="7" borderId="1" xfId="0" applyFont="1" applyFill="1" applyBorder="1" applyAlignment="1">
      <alignment horizontal="center" vertical="center" wrapText="1"/>
    </xf>
    <xf numFmtId="0" fontId="3" fillId="7" borderId="9" xfId="0" applyFont="1" applyFill="1" applyBorder="1" applyAlignment="1">
      <alignment horizontal="center" vertical="center" wrapText="1"/>
    </xf>
    <xf numFmtId="0" fontId="3" fillId="7" borderId="14" xfId="0" applyFont="1" applyFill="1" applyBorder="1" applyAlignment="1">
      <alignment horizontal="center" vertical="center" wrapText="1"/>
    </xf>
    <xf numFmtId="0" fontId="5" fillId="6" borderId="1" xfId="0" applyFont="1" applyFill="1" applyBorder="1" applyAlignment="1">
      <alignment horizontal="center" vertical="center" wrapText="1"/>
    </xf>
    <xf numFmtId="0" fontId="5" fillId="6" borderId="14" xfId="0" applyFont="1" applyFill="1" applyBorder="1" applyAlignment="1">
      <alignment horizontal="center" vertical="center" wrapText="1"/>
    </xf>
    <xf numFmtId="0" fontId="9" fillId="6" borderId="1" xfId="0" applyFont="1" applyFill="1" applyBorder="1" applyAlignment="1">
      <alignment horizontal="center" vertical="center" textRotation="90" wrapText="1"/>
    </xf>
    <xf numFmtId="0" fontId="9" fillId="6" borderId="14" xfId="0" applyFont="1" applyFill="1" applyBorder="1" applyAlignment="1">
      <alignment horizontal="center" vertical="center" textRotation="90" wrapText="1"/>
    </xf>
    <xf numFmtId="0" fontId="5" fillId="7" borderId="13" xfId="0" applyFont="1" applyFill="1" applyBorder="1" applyAlignment="1">
      <alignment horizontal="center" vertical="center" textRotation="90" wrapText="1"/>
    </xf>
    <xf numFmtId="0" fontId="5" fillId="7" borderId="10" xfId="0" applyFont="1" applyFill="1" applyBorder="1" applyAlignment="1">
      <alignment horizontal="center" vertical="center" textRotation="90" wrapText="1"/>
    </xf>
    <xf numFmtId="0" fontId="5" fillId="8" borderId="1" xfId="0" applyFont="1" applyFill="1" applyBorder="1" applyAlignment="1">
      <alignment horizontal="center" vertical="center" wrapText="1"/>
    </xf>
    <xf numFmtId="0" fontId="5" fillId="8" borderId="14" xfId="0" applyFont="1" applyFill="1" applyBorder="1" applyAlignment="1">
      <alignment horizontal="center" vertical="center" wrapText="1"/>
    </xf>
    <xf numFmtId="0" fontId="3" fillId="6" borderId="5" xfId="0" applyFont="1" applyFill="1" applyBorder="1" applyAlignment="1">
      <alignment horizontal="center" vertical="center" wrapText="1"/>
    </xf>
    <xf numFmtId="0" fontId="3" fillId="6" borderId="6" xfId="0" applyFont="1" applyFill="1" applyBorder="1" applyAlignment="1">
      <alignment horizontal="center" vertical="center"/>
    </xf>
    <xf numFmtId="0" fontId="3" fillId="6" borderId="7" xfId="0" applyFont="1" applyFill="1" applyBorder="1" applyAlignment="1">
      <alignment horizontal="center" vertical="center"/>
    </xf>
    <xf numFmtId="0" fontId="5" fillId="6" borderId="6" xfId="0" applyFont="1" applyFill="1" applyBorder="1" applyAlignment="1">
      <alignment horizontal="center" vertical="center"/>
    </xf>
    <xf numFmtId="0" fontId="5" fillId="6" borderId="7" xfId="0" applyFont="1" applyFill="1" applyBorder="1" applyAlignment="1">
      <alignment horizontal="center" vertical="center"/>
    </xf>
    <xf numFmtId="0" fontId="5" fillId="7" borderId="1" xfId="0" applyFont="1" applyFill="1" applyBorder="1" applyAlignment="1">
      <alignment horizontal="center" vertical="center" textRotation="90" wrapText="1"/>
    </xf>
    <xf numFmtId="0" fontId="5" fillId="7" borderId="9" xfId="0" applyFont="1" applyFill="1" applyBorder="1" applyAlignment="1">
      <alignment horizontal="center" vertical="center" textRotation="90" wrapText="1"/>
    </xf>
    <xf numFmtId="0" fontId="5" fillId="7" borderId="14" xfId="0" applyFont="1" applyFill="1" applyBorder="1" applyAlignment="1">
      <alignment horizontal="center" vertical="center" textRotation="90" wrapText="1"/>
    </xf>
    <xf numFmtId="0" fontId="5" fillId="6" borderId="6" xfId="0" applyFont="1" applyFill="1" applyBorder="1" applyAlignment="1">
      <alignment horizontal="center" vertical="center" wrapText="1"/>
    </xf>
    <xf numFmtId="0" fontId="5" fillId="6" borderId="8" xfId="0" applyFont="1" applyFill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5" fillId="6" borderId="2" xfId="0" applyFont="1" applyFill="1" applyBorder="1" applyAlignment="1">
      <alignment horizontal="center" vertical="center" wrapText="1"/>
    </xf>
    <xf numFmtId="0" fontId="5" fillId="6" borderId="13" xfId="0" applyFont="1" applyFill="1" applyBorder="1" applyAlignment="1">
      <alignment horizontal="center" vertical="center" wrapText="1"/>
    </xf>
    <xf numFmtId="0" fontId="5" fillId="6" borderId="10" xfId="0" applyFont="1" applyFill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5" borderId="6" xfId="0" applyFont="1" applyFill="1" applyBorder="1" applyAlignment="1">
      <alignment horizontal="center" vertical="center" wrapText="1"/>
    </xf>
    <xf numFmtId="0" fontId="10" fillId="5" borderId="7" xfId="0" applyFont="1" applyFill="1" applyBorder="1" applyAlignment="1">
      <alignment horizontal="center" vertical="center" wrapText="1"/>
    </xf>
    <xf numFmtId="0" fontId="10" fillId="5" borderId="8" xfId="0" applyFont="1" applyFill="1" applyBorder="1" applyAlignment="1">
      <alignment horizontal="center" vertical="center" wrapText="1"/>
    </xf>
    <xf numFmtId="0" fontId="10" fillId="5" borderId="2" xfId="0" applyFont="1" applyFill="1" applyBorder="1" applyAlignment="1">
      <alignment horizontal="center" vertical="center" wrapText="1"/>
    </xf>
    <xf numFmtId="0" fontId="10" fillId="5" borderId="3" xfId="0" applyFont="1" applyFill="1" applyBorder="1" applyAlignment="1">
      <alignment horizontal="center" vertical="center" wrapText="1"/>
    </xf>
    <xf numFmtId="0" fontId="10" fillId="5" borderId="4" xfId="0" applyFont="1" applyFill="1" applyBorder="1" applyAlignment="1">
      <alignment horizontal="center" vertical="center" wrapText="1"/>
    </xf>
    <xf numFmtId="0" fontId="10" fillId="5" borderId="10" xfId="0" applyFont="1" applyFill="1" applyBorder="1" applyAlignment="1">
      <alignment horizontal="center" vertical="center" wrapText="1"/>
    </xf>
    <xf numFmtId="0" fontId="10" fillId="5" borderId="11" xfId="0" applyFont="1" applyFill="1" applyBorder="1" applyAlignment="1">
      <alignment horizontal="center" vertical="center" wrapText="1"/>
    </xf>
    <xf numFmtId="0" fontId="10" fillId="5" borderId="12" xfId="0" applyFont="1" applyFill="1" applyBorder="1" applyAlignment="1">
      <alignment horizontal="center" vertical="center" wrapText="1"/>
    </xf>
    <xf numFmtId="0" fontId="9" fillId="4" borderId="1" xfId="0" applyFont="1" applyFill="1" applyBorder="1" applyAlignment="1">
      <alignment horizontal="center" vertical="center" textRotation="90" wrapText="1"/>
    </xf>
    <xf numFmtId="0" fontId="9" fillId="4" borderId="9" xfId="0" applyFont="1" applyFill="1" applyBorder="1" applyAlignment="1">
      <alignment horizontal="center" vertical="center" textRotation="90" wrapText="1"/>
    </xf>
    <xf numFmtId="0" fontId="9" fillId="4" borderId="14" xfId="0" applyFont="1" applyFill="1" applyBorder="1" applyAlignment="1">
      <alignment horizontal="center" vertical="center" textRotation="90" wrapText="1"/>
    </xf>
    <xf numFmtId="0" fontId="10" fillId="0" borderId="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9" fillId="4" borderId="1" xfId="0" applyFont="1" applyFill="1" applyBorder="1" applyAlignment="1">
      <alignment horizontal="center" vertical="center" wrapText="1"/>
    </xf>
    <xf numFmtId="0" fontId="9" fillId="4" borderId="9" xfId="0" applyFont="1" applyFill="1" applyBorder="1" applyAlignment="1">
      <alignment horizontal="center" vertical="center" wrapText="1"/>
    </xf>
    <xf numFmtId="0" fontId="9" fillId="4" borderId="1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8" fillId="3" borderId="9" xfId="0" applyFont="1" applyFill="1" applyBorder="1" applyAlignment="1">
      <alignment horizontal="center" vertical="center" wrapText="1"/>
    </xf>
    <xf numFmtId="0" fontId="8" fillId="3" borderId="14" xfId="0" applyFont="1" applyFill="1" applyBorder="1" applyAlignment="1">
      <alignment horizontal="center" vertical="center" wrapText="1"/>
    </xf>
    <xf numFmtId="0" fontId="5" fillId="6" borderId="8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6" fillId="0" borderId="14" xfId="0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5 3" xfId="2"/>
    <cellStyle name="Обычный_форма4(нов.)" xfId="1"/>
  </cellStyles>
  <dxfs count="16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12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styles" Target="styles.xml"/><Relationship Id="rId5" Type="http://schemas.openxmlformats.org/officeDocument/2006/relationships/externalLink" Target="externalLinks/externalLink4.xml"/><Relationship Id="rId10" Type="http://schemas.openxmlformats.org/officeDocument/2006/relationships/theme" Target="theme/theme1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-RES\&#1044;&#1083;&#1103;%20&#1057;&#1040;&#1042;&#1048;&#1053;&#1054;&#1042;&#1054;&#1049;%20&#1051;.&#1042;_\0_2012-2020_&#1050;&#1086;&#1084;&#1080;&#1089;&#1089;&#1080;&#1103;%20&#1087;&#1086;%20&#1088;&#1072;&#1079;&#1088;&#1072;&#1073;&#1086;&#1090;&#1082;&#1077;%20&#1058;&#1055;&#1054;&#1052;&#1057;\1_2020%20&#1050;&#1086;&#1084;&#1080;&#1089;&#1089;&#1080;&#1103;%20&#1087;&#1086;%20&#1088;&#1072;&#1079;&#1088;&#1072;&#1073;&#1086;&#1090;&#1082;&#1077;%20&#1058;&#1055;&#1054;&#1052;&#1057;%20&#1085;&#1072;%202020%20&#1075;&#1086;&#1076;\&#1055;&#1088;&#1086;&#1090;&#1086;&#1082;&#1086;&#1083;%20&#8470;13\&#1056;&#1072;&#1073;&#1086;&#1095;&#1080;&#1081;%20&#1084;&#1072;&#1090;&#1077;&#1088;&#1080;&#1072;&#1083;\Analiz_MO_&#1103;&#1085;&#1074;-&#1080;&#1102;&#1083;&#1100;%202020_&#1087;&#1088;12_%20&#1050;&#1072;&#1090;&#1103;%20&#1092;&#1072;&#1082;&#1090;%20&#1079;&#1072;%20&#1080;&#1102;&#1085;&#1100;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-RES\&#1044;&#1083;&#1103;%20&#1057;&#1040;&#1042;&#1048;&#1053;&#1054;&#1042;&#1054;&#1049;%20&#1051;.&#1042;_\0_2012-2020_&#1050;&#1086;&#1084;&#1080;&#1089;&#1089;&#1080;&#1103;%20&#1087;&#1086;%20&#1088;&#1072;&#1079;&#1088;&#1072;&#1073;&#1086;&#1090;&#1082;&#1077;%20&#1058;&#1055;&#1054;&#1052;&#1057;\1_2021%20&#1050;&#1086;&#1084;&#1080;&#1089;&#1089;&#1080;&#1103;%20&#1087;&#1086;%20&#1088;&#1072;&#1079;&#1088;&#1072;&#1073;&#1086;&#1090;&#1082;&#1077;%20&#1058;&#1055;&#1054;&#1052;&#1057;%20&#1085;&#1072;%202021%20&#1075;&#1086;&#1076;\&#1055;&#1056;&#1054;&#1058;&#1054;&#1050;&#1054;&#1051;%20&#8470;4_2021_V%20&#1052;&#1054;%20&#1080;%20&#1057;&#1052;&#1054;\&#1087;&#1088;&#1080;&#1083;&#1086;&#1078;&#1077;&#1085;&#1080;&#1077;%20&#1082;%20&#1055;&#1088;&#1086;&#1090;&#1086;&#1082;&#1086;&#1083;&#1091;%204\&#1055;&#1088;&#1080;&#1083;&#1086;&#1078;&#1077;&#1085;&#1080;&#1077;%20&#8470;1.4-1.4.4_2021_&#1054;&#1073;&#1098;&#1077;&#1084;&#1099;%20&#1052;&#1054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-RES\&#1044;&#1083;&#1103;%20&#1057;&#1040;&#1042;&#1048;&#1053;&#1054;&#1042;&#1054;&#1049;%20&#1051;.&#1042;_\0_2012-2020_&#1050;&#1086;&#1084;&#1080;&#1089;&#1089;&#1080;&#1103;%20&#1087;&#1086;%20&#1088;&#1072;&#1079;&#1088;&#1072;&#1073;&#1086;&#1090;&#1082;&#1077;%20&#1058;&#1055;&#1054;&#1052;&#1057;\1_2021%20&#1050;&#1086;&#1084;&#1080;&#1089;&#1089;&#1080;&#1103;%20&#1087;&#1086;%20&#1088;&#1072;&#1079;&#1088;&#1072;&#1073;&#1086;&#1090;&#1082;&#1077;%20&#1058;&#1055;&#1054;&#1052;&#1057;%20&#1085;&#1072;%202021%20&#1075;&#1086;&#1076;\&#1055;&#1056;&#1054;&#1058;&#1054;&#1050;&#1054;&#1051;%20&#8470;7_2021_V%20&#1052;&#1054;%20&#1080;%20&#1057;&#1052;&#1054;\&#1056;&#1072;&#1073;&#1086;&#1095;&#1080;&#1081;%20&#1084;&#1072;&#1090;&#1077;&#1088;&#1080;&#1072;&#1083;\&#1092;&#1072;&#1082;&#1090;\&#1092;&#1072;&#1082;&#1090;%20&#1086;&#1073;&#1098;&#1077;&#1084;&#1099;\&#1059;&#1085;&#1080;&#1092;&#1080;&#1094;&#1080;&#1088;&#1086;&#1074;&#1072;&#1085;&#1085;&#1072;&#1103;%20&#1092;&#1086;&#1088;&#1084;&#1072;%20(&#1074;%20&#1088;&#1072;&#1079;&#1088;&#1077;&#1079;&#1077;%20&#1057;&#1052;&#1054;)&#1086;&#1073;&#1098;&#1077;&#1084;&#1099;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-RES\&#1044;&#1083;&#1103;%20&#1057;&#1040;&#1042;&#1048;&#1053;&#1054;&#1042;&#1054;&#1049;%20&#1051;.&#1042;_\0_2012-2020_&#1050;&#1086;&#1084;&#1080;&#1089;&#1089;&#1080;&#1103;%20&#1087;&#1086;%20&#1088;&#1072;&#1079;&#1088;&#1072;&#1073;&#1086;&#1090;&#1082;&#1077;%20&#1058;&#1055;&#1054;&#1052;&#1057;\1_2021%20&#1050;&#1086;&#1084;&#1080;&#1089;&#1089;&#1080;&#1103;%20&#1087;&#1086;%20&#1088;&#1072;&#1079;&#1088;&#1072;&#1073;&#1086;&#1090;&#1082;&#1077;%20&#1058;&#1055;&#1054;&#1052;&#1057;%20&#1085;&#1072;%202021%20&#1075;&#1086;&#1076;\&#1055;&#1056;&#1054;&#1058;&#1054;&#1050;&#1054;&#1051;%20&#8470;7_2021_V%20&#1052;&#1054;%20&#1080;%20&#1057;&#1052;&#1054;\&#1056;&#1072;&#1073;&#1086;&#1095;&#1080;&#1081;%20&#1084;&#1072;&#1090;&#1077;&#1088;&#1080;&#1072;&#1083;\&#1092;&#1072;&#1082;&#1090;\&#1092;&#1072;&#1082;&#1090;%20&#1086;&#1073;&#1098;&#1077;&#1084;&#1099;\&#1059;&#1085;&#1080;&#1092;&#1080;&#1094;&#1080;&#1088;&#1086;&#1074;&#1072;&#1085;&#1085;&#1072;&#1103;%20&#1092;&#1086;&#1088;&#1084;&#1072;%20(&#1074;%20&#1088;&#1072;&#1079;&#1088;&#1077;&#1079;&#1077;%20&#1057;&#1052;&#1054;)62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-RES\&#1044;&#1083;&#1103;%20&#1057;&#1040;&#1042;&#1048;&#1053;&#1054;&#1042;&#1054;&#1049;%20&#1051;.&#1042;_\0_2012-2020_&#1050;&#1086;&#1084;&#1080;&#1089;&#1089;&#1080;&#1103;%20&#1087;&#1086;%20&#1088;&#1072;&#1079;&#1088;&#1072;&#1073;&#1086;&#1090;&#1082;&#1077;%20&#1058;&#1055;&#1054;&#1052;&#1057;\1_2021%20&#1050;&#1086;&#1084;&#1080;&#1089;&#1089;&#1080;&#1103;%20&#1087;&#1086;%20&#1088;&#1072;&#1079;&#1088;&#1072;&#1073;&#1086;&#1090;&#1082;&#1077;%20&#1058;&#1055;&#1054;&#1052;&#1057;%20&#1085;&#1072;%202021%20&#1075;&#1086;&#1076;\&#1055;&#1056;&#1054;&#1058;&#1054;&#1050;&#1054;&#1051;%20&#8470;7_2021_V%20&#1052;&#1054;%20&#1080;%20&#1057;&#1052;&#1054;\&#1056;&#1072;&#1073;&#1086;&#1095;&#1080;&#1081;%20&#1084;&#1072;&#1090;&#1077;&#1088;&#1080;&#1072;&#1083;\&#1087;&#1077;&#1088;&#1077;&#1088;&#1072;&#1089;&#1087;&#1088;&#1077;&#1076;%20&#1084;&#1088;&#1090;%20&#1087;&#1086;&#1089;&#1083;&#1077;&#1076;%20&#1074;&#1072;&#1088;&#1080;&#1072;&#1085;&#1090;%207%20&#1087;&#1088;&#1086;&#1090;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-RES\&#1044;&#1083;&#1103;%20&#1057;&#1040;&#1042;&#1048;&#1053;&#1054;&#1042;&#1054;&#1049;%20&#1051;.&#1042;_\0_2012-2020_&#1050;&#1086;&#1084;&#1080;&#1089;&#1089;&#1080;&#1103;%20&#1087;&#1086;%20&#1088;&#1072;&#1079;&#1088;&#1072;&#1073;&#1086;&#1090;&#1082;&#1077;%20&#1058;&#1055;&#1054;&#1052;&#1057;\1_2020%20&#1050;&#1086;&#1084;&#1080;&#1089;&#1089;&#1080;&#1103;%20&#1087;&#1086;%20&#1088;&#1072;&#1079;&#1088;&#1072;&#1073;&#1086;&#1090;&#1082;&#1077;%20&#1058;&#1055;&#1054;&#1052;&#1057;%20&#1085;&#1072;%202020%20&#1075;&#1086;&#1076;\&#1055;&#1088;&#1086;&#1090;&#1086;&#1082;&#1086;&#1083;%20&#8470;14\&#1056;&#1072;&#1073;&#1086;&#1095;&#1080;&#1081;%20&#1084;&#1072;&#1090;&#1077;&#1088;&#1080;&#1072;&#1083;\Analiz_MO_&#1103;&#1085;&#1074;-&#1080;&#1102;&#1083;&#1100;%202020_&#1087;&#1088;13_%20&#1050;&#1072;&#1090;&#1103;%20&#1092;&#1072;&#1082;&#1090;_&#1080;&#1102;&#1085;&#1100;.xlsm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57;&#1040;&#1042;&#1048;&#1053;&#1054;&#1042;&#1054;&#1049;%20&#1051;.&#1042;_/0_2012-2020_&#1050;&#1086;&#1084;&#1080;&#1089;&#1089;&#1080;&#1103;%20&#1087;&#1086;%20&#1088;&#1072;&#1079;&#1088;&#1072;&#1073;&#1086;&#1090;&#1082;&#1077;%20&#1058;&#1055;&#1054;&#1052;&#1057;/1_2021%20&#1050;&#1086;&#1084;&#1080;&#1089;&#1089;&#1080;&#1103;%20&#1087;&#1086;%20&#1088;&#1072;&#1079;&#1088;&#1072;&#1073;&#1086;&#1090;&#1082;&#1077;%20&#1058;&#1055;&#1054;&#1052;&#1057;%20&#1085;&#1072;%202021%20&#1075;&#1086;&#1076;/&#1055;&#1056;&#1054;&#1058;&#1054;&#1050;&#1054;&#1051;%20&#8470;7_2021_V%20&#1052;&#1054;%20&#1080;%20&#1057;&#1052;&#1054;/&#1056;&#1072;&#1073;&#1086;&#1095;&#1080;&#1081;%20&#1084;&#1072;&#1090;&#1077;&#1088;&#1080;&#1072;&#1083;/&#1087;&#1077;&#1088;&#1077;&#1088;&#1072;&#1089;&#1087;&#1088;&#1077;&#1076;%20&#1084;&#1088;&#1090;%20&#1087;&#1086;&#1089;&#1083;&#1077;&#1076;%20&#1074;&#1072;&#1088;&#1080;&#1072;&#1085;&#1090;%207%20&#1087;&#1088;&#1086;&#1090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Черновик "/>
      <sheetName val="ФОРМА"/>
      <sheetName val="предыдущий протокол"/>
      <sheetName val="УТВ_протокол2020"/>
      <sheetName val="1кв_2020"/>
      <sheetName val="2кв_2020"/>
      <sheetName val="3кв_2020"/>
      <sheetName val="4кв_2020"/>
      <sheetName val="ФАКТ_июнь"/>
      <sheetName val="62"/>
      <sheetName val="июнь"/>
      <sheetName val="ПРОФ_ВСЕГО"/>
      <sheetName val="ПРОФ_разовые"/>
      <sheetName val="ПРОФ_иные"/>
      <sheetName val="ПОС.для дисп набл"/>
      <sheetName val="ФАП_план 6 мес"/>
      <sheetName val="ФАП"/>
      <sheetName val="ПРОФ_ОНКОЛОГИЯ"/>
      <sheetName val="Комплексные_посещения"/>
      <sheetName val="ДИСП_1_этап"/>
      <sheetName val="ДИСП_2_этап_взр"/>
      <sheetName val="ДИСП_2_этап_дети"/>
      <sheetName val="ЦЗ"/>
      <sheetName val="Стом_АПП"/>
      <sheetName val="РЕИСТР_ЭЛ_АКТИВ"/>
      <sheetName val="НМП"/>
      <sheetName val="Заболевания_ост_до_конц_года"/>
      <sheetName val="Заболевания"/>
      <sheetName val="КТ_ост_план 7 мес "/>
      <sheetName val="КТ_оргонов_систем"/>
      <sheetName val="КТ_ост_план 6 мес"/>
      <sheetName val="КТ_оргонов_систем_направления"/>
      <sheetName val="КТ_оргонов_систем_6 мес"/>
      <sheetName val="МРТ_план 6 мес"/>
      <sheetName val="МРТ_ост_до_конц_года"/>
      <sheetName val="МРТ_ост_по направл"/>
      <sheetName val="МРТ"/>
      <sheetName val="УЗИ _ССС"/>
      <sheetName val="УЗИ _ССС_план 6 мес"/>
      <sheetName val="Эндоскопия"/>
      <sheetName val="Эндоскопия_план 6 мес"/>
      <sheetName val="Эндоскопия_ост_до_конца_кода"/>
      <sheetName val="Гистология"/>
      <sheetName val="COVID-19_ост_до конца года "/>
      <sheetName val="COVID-19"/>
      <sheetName val="COVID-19 план 6 мес"/>
      <sheetName val="Молекулярно_генетическое иссл."/>
      <sheetName val="КС_ост_до конца года"/>
      <sheetName val="КС_план 6 мес "/>
      <sheetName val="КС"/>
      <sheetName val="ДС _план 6 мес"/>
      <sheetName val="ДС_ост до конца года"/>
      <sheetName val="ДС_ЭКО план 6 мес"/>
      <sheetName val="ДС"/>
      <sheetName val="ДС реабилитация"/>
      <sheetName val="СМП"/>
      <sheetName val="ФАКТапр"/>
      <sheetName val="ФАКТ"/>
      <sheetName val="КТ_органов_систем_ост_до конца "/>
    </sheetNames>
    <sheetDataSet>
      <sheetData sheetId="0" refreshError="1"/>
      <sheetData sheetId="1" refreshError="1"/>
      <sheetData sheetId="2" refreshError="1">
        <row r="12">
          <cell r="BG12">
            <v>999</v>
          </cell>
          <cell r="BH12">
            <v>118</v>
          </cell>
        </row>
        <row r="13">
          <cell r="BG13">
            <v>89</v>
          </cell>
          <cell r="BH13">
            <v>2</v>
          </cell>
        </row>
        <row r="14">
          <cell r="BG14">
            <v>473</v>
          </cell>
          <cell r="BH14">
            <v>396</v>
          </cell>
        </row>
        <row r="15">
          <cell r="BG15">
            <v>0</v>
          </cell>
          <cell r="BH15">
            <v>0</v>
          </cell>
        </row>
        <row r="16">
          <cell r="BG16">
            <v>0</v>
          </cell>
          <cell r="BH16">
            <v>0</v>
          </cell>
        </row>
        <row r="19">
          <cell r="BG19">
            <v>0</v>
          </cell>
          <cell r="BH19">
            <v>0</v>
          </cell>
        </row>
        <row r="20">
          <cell r="BG20">
            <v>30</v>
          </cell>
          <cell r="BH20">
            <v>4</v>
          </cell>
        </row>
        <row r="21">
          <cell r="BG21">
            <v>0</v>
          </cell>
          <cell r="BH21">
            <v>0</v>
          </cell>
        </row>
        <row r="22">
          <cell r="BG22">
            <v>0</v>
          </cell>
          <cell r="BH22">
            <v>0</v>
          </cell>
        </row>
        <row r="23">
          <cell r="BG23">
            <v>0</v>
          </cell>
          <cell r="BH23">
            <v>0</v>
          </cell>
        </row>
        <row r="24">
          <cell r="BG24">
            <v>0</v>
          </cell>
          <cell r="BH24">
            <v>0</v>
          </cell>
        </row>
        <row r="26">
          <cell r="BG26">
            <v>0</v>
          </cell>
          <cell r="BH26">
            <v>0</v>
          </cell>
        </row>
        <row r="27">
          <cell r="BG27">
            <v>0</v>
          </cell>
          <cell r="BH27">
            <v>0</v>
          </cell>
        </row>
        <row r="28">
          <cell r="BG28">
            <v>0</v>
          </cell>
          <cell r="BH28">
            <v>0</v>
          </cell>
        </row>
        <row r="30">
          <cell r="BG30">
            <v>0</v>
          </cell>
          <cell r="BH30">
            <v>0</v>
          </cell>
        </row>
        <row r="31">
          <cell r="BG31">
            <v>0</v>
          </cell>
          <cell r="BH31">
            <v>0</v>
          </cell>
        </row>
        <row r="32">
          <cell r="BG32">
            <v>0</v>
          </cell>
          <cell r="BH32">
            <v>0</v>
          </cell>
        </row>
        <row r="33">
          <cell r="BG33">
            <v>0</v>
          </cell>
          <cell r="BH33">
            <v>0</v>
          </cell>
        </row>
        <row r="34">
          <cell r="BG34">
            <v>0</v>
          </cell>
          <cell r="BH34">
            <v>0</v>
          </cell>
        </row>
        <row r="35">
          <cell r="BG35">
            <v>0</v>
          </cell>
          <cell r="BH35">
            <v>0</v>
          </cell>
        </row>
        <row r="36">
          <cell r="BG36">
            <v>0</v>
          </cell>
          <cell r="BH36">
            <v>0</v>
          </cell>
        </row>
        <row r="37">
          <cell r="BG37">
            <v>0</v>
          </cell>
          <cell r="BH37">
            <v>0</v>
          </cell>
        </row>
        <row r="38">
          <cell r="BG38">
            <v>0</v>
          </cell>
          <cell r="BH38">
            <v>0</v>
          </cell>
        </row>
        <row r="39">
          <cell r="BG39">
            <v>0</v>
          </cell>
          <cell r="BH39">
            <v>0</v>
          </cell>
        </row>
        <row r="40">
          <cell r="BG40">
            <v>0</v>
          </cell>
          <cell r="BH40">
            <v>0</v>
          </cell>
        </row>
        <row r="41">
          <cell r="BG41">
            <v>0</v>
          </cell>
          <cell r="BH41">
            <v>0</v>
          </cell>
        </row>
        <row r="42">
          <cell r="BG42">
            <v>0</v>
          </cell>
          <cell r="BH42">
            <v>0</v>
          </cell>
        </row>
        <row r="43">
          <cell r="BG43">
            <v>0</v>
          </cell>
          <cell r="BH43">
            <v>0</v>
          </cell>
        </row>
        <row r="44">
          <cell r="BG44">
            <v>0</v>
          </cell>
          <cell r="BH44">
            <v>0</v>
          </cell>
        </row>
        <row r="45">
          <cell r="BG45">
            <v>0</v>
          </cell>
          <cell r="BH45">
            <v>0</v>
          </cell>
        </row>
        <row r="46">
          <cell r="BG46">
            <v>0</v>
          </cell>
          <cell r="BH46">
            <v>0</v>
          </cell>
        </row>
        <row r="47">
          <cell r="BG47">
            <v>0</v>
          </cell>
          <cell r="BH47">
            <v>0</v>
          </cell>
        </row>
        <row r="48">
          <cell r="BG48">
            <v>0</v>
          </cell>
          <cell r="BH48">
            <v>0</v>
          </cell>
        </row>
        <row r="49">
          <cell r="BG49">
            <v>0</v>
          </cell>
          <cell r="BH49">
            <v>0</v>
          </cell>
        </row>
        <row r="50">
          <cell r="BG50">
            <v>0</v>
          </cell>
          <cell r="BH50">
            <v>0</v>
          </cell>
        </row>
        <row r="51">
          <cell r="BG51">
            <v>0</v>
          </cell>
          <cell r="BH51">
            <v>0</v>
          </cell>
        </row>
        <row r="52">
          <cell r="BG52">
            <v>0</v>
          </cell>
          <cell r="BH52">
            <v>0</v>
          </cell>
        </row>
        <row r="56">
          <cell r="BG56">
            <v>0</v>
          </cell>
          <cell r="BH56">
            <v>0</v>
          </cell>
        </row>
        <row r="58">
          <cell r="BG58">
            <v>0</v>
          </cell>
          <cell r="BH58">
            <v>0</v>
          </cell>
        </row>
        <row r="60">
          <cell r="BG60">
            <v>0</v>
          </cell>
          <cell r="BH60">
            <v>0</v>
          </cell>
        </row>
        <row r="61">
          <cell r="BG61">
            <v>0</v>
          </cell>
          <cell r="BH61">
            <v>0</v>
          </cell>
        </row>
        <row r="62">
          <cell r="BG62">
            <v>0</v>
          </cell>
          <cell r="BH62">
            <v>0</v>
          </cell>
        </row>
        <row r="63">
          <cell r="BG63">
            <v>138</v>
          </cell>
          <cell r="BH63">
            <v>148</v>
          </cell>
        </row>
        <row r="64">
          <cell r="BG64">
            <v>0</v>
          </cell>
          <cell r="BH64">
            <v>0</v>
          </cell>
        </row>
        <row r="65">
          <cell r="BG65">
            <v>0</v>
          </cell>
          <cell r="BH65">
            <v>0</v>
          </cell>
        </row>
        <row r="66">
          <cell r="BG66">
            <v>0</v>
          </cell>
          <cell r="BH66">
            <v>0</v>
          </cell>
        </row>
        <row r="68">
          <cell r="BG68">
            <v>91</v>
          </cell>
          <cell r="BH68">
            <v>385</v>
          </cell>
        </row>
        <row r="69">
          <cell r="BG69">
            <v>0</v>
          </cell>
          <cell r="BH69">
            <v>0</v>
          </cell>
        </row>
        <row r="70">
          <cell r="BG70">
            <v>0</v>
          </cell>
          <cell r="BH70">
            <v>0</v>
          </cell>
        </row>
        <row r="71">
          <cell r="BG71">
            <v>364</v>
          </cell>
          <cell r="BH71">
            <v>1386</v>
          </cell>
        </row>
        <row r="72">
          <cell r="BG72">
            <v>303</v>
          </cell>
          <cell r="BH72">
            <v>1155</v>
          </cell>
        </row>
        <row r="73">
          <cell r="BG73">
            <v>303</v>
          </cell>
          <cell r="BH73">
            <v>578</v>
          </cell>
        </row>
        <row r="74">
          <cell r="BG74">
            <v>606</v>
          </cell>
          <cell r="BH74">
            <v>1926</v>
          </cell>
        </row>
        <row r="75">
          <cell r="BG75">
            <v>0</v>
          </cell>
          <cell r="BH75">
            <v>0</v>
          </cell>
        </row>
        <row r="76">
          <cell r="BG76">
            <v>909</v>
          </cell>
          <cell r="BH76">
            <v>1155</v>
          </cell>
        </row>
        <row r="78">
          <cell r="BG78">
            <v>0</v>
          </cell>
          <cell r="BH78">
            <v>0</v>
          </cell>
        </row>
        <row r="79">
          <cell r="BG79">
            <v>242</v>
          </cell>
          <cell r="BH79">
            <v>481</v>
          </cell>
        </row>
        <row r="80">
          <cell r="BG80">
            <v>606</v>
          </cell>
          <cell r="BH80">
            <v>492</v>
          </cell>
        </row>
        <row r="81">
          <cell r="BG81">
            <v>0</v>
          </cell>
          <cell r="BH81">
            <v>0</v>
          </cell>
        </row>
        <row r="82">
          <cell r="BG82">
            <v>0</v>
          </cell>
          <cell r="BH82">
            <v>0</v>
          </cell>
        </row>
        <row r="83">
          <cell r="BG83">
            <v>0</v>
          </cell>
          <cell r="BH83">
            <v>0</v>
          </cell>
        </row>
        <row r="85">
          <cell r="BG85">
            <v>0</v>
          </cell>
          <cell r="BH85">
            <v>0</v>
          </cell>
        </row>
        <row r="86">
          <cell r="BG86">
            <v>0</v>
          </cell>
          <cell r="BH86">
            <v>0</v>
          </cell>
        </row>
        <row r="87">
          <cell r="BG87">
            <v>0</v>
          </cell>
          <cell r="BH87">
            <v>0</v>
          </cell>
        </row>
        <row r="89">
          <cell r="BG89">
            <v>0</v>
          </cell>
          <cell r="BH89">
            <v>0</v>
          </cell>
        </row>
        <row r="90">
          <cell r="BG90">
            <v>0</v>
          </cell>
          <cell r="BH90">
            <v>0</v>
          </cell>
        </row>
        <row r="91">
          <cell r="BG91">
            <v>0</v>
          </cell>
          <cell r="BH91">
            <v>0</v>
          </cell>
        </row>
        <row r="92">
          <cell r="BG92">
            <v>0</v>
          </cell>
          <cell r="BH92">
            <v>0</v>
          </cell>
        </row>
        <row r="93">
          <cell r="BG93">
            <v>0</v>
          </cell>
          <cell r="BH93">
            <v>0</v>
          </cell>
        </row>
        <row r="96">
          <cell r="BG96">
            <v>303</v>
          </cell>
          <cell r="BH96">
            <v>1733</v>
          </cell>
        </row>
        <row r="97">
          <cell r="BG97">
            <v>0</v>
          </cell>
          <cell r="BH97">
            <v>0</v>
          </cell>
        </row>
        <row r="98">
          <cell r="BG98">
            <v>0</v>
          </cell>
          <cell r="BH98">
            <v>0</v>
          </cell>
        </row>
        <row r="99">
          <cell r="BG99">
            <v>0</v>
          </cell>
          <cell r="BH99">
            <v>0</v>
          </cell>
        </row>
        <row r="101">
          <cell r="BG101">
            <v>0</v>
          </cell>
          <cell r="BH101">
            <v>0</v>
          </cell>
        </row>
        <row r="102">
          <cell r="BG102">
            <v>0</v>
          </cell>
          <cell r="BH102">
            <v>0</v>
          </cell>
        </row>
        <row r="103">
          <cell r="BG103">
            <v>0</v>
          </cell>
          <cell r="BH103">
            <v>0</v>
          </cell>
        </row>
        <row r="108">
          <cell r="BG108">
            <v>0</v>
          </cell>
          <cell r="BH108">
            <v>0</v>
          </cell>
        </row>
      </sheetData>
      <sheetData sheetId="3" refreshError="1">
        <row r="105">
          <cell r="BO105">
            <v>0</v>
          </cell>
        </row>
        <row r="109">
          <cell r="BI109">
            <v>145727</v>
          </cell>
          <cell r="BJ109">
            <v>61788</v>
          </cell>
          <cell r="BK109">
            <v>6839</v>
          </cell>
        </row>
      </sheetData>
      <sheetData sheetId="4" refreshError="1">
        <row r="109">
          <cell r="BF109">
            <v>4739</v>
          </cell>
          <cell r="BG109">
            <v>1540</v>
          </cell>
          <cell r="BH109">
            <v>3199</v>
          </cell>
        </row>
      </sheetData>
      <sheetData sheetId="5" refreshError="1">
        <row r="109">
          <cell r="BF109">
            <v>3073</v>
          </cell>
          <cell r="BG109">
            <v>1451</v>
          </cell>
          <cell r="BH109">
            <v>1622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_МО_21"/>
      <sheetName val="1_кв_21"/>
      <sheetName val="2_кв_21"/>
      <sheetName val="3_кв_21"/>
      <sheetName val="4_кв_21"/>
    </sheetNames>
    <sheetDataSet>
      <sheetData sheetId="0">
        <row r="17">
          <cell r="AI17">
            <v>399</v>
          </cell>
          <cell r="BF17">
            <v>875</v>
          </cell>
          <cell r="BG17">
            <v>148</v>
          </cell>
        </row>
        <row r="18">
          <cell r="BF18">
            <v>4</v>
          </cell>
          <cell r="BG18">
            <v>0</v>
          </cell>
        </row>
        <row r="19">
          <cell r="BF19">
            <v>684</v>
          </cell>
          <cell r="BG19">
            <v>574</v>
          </cell>
        </row>
        <row r="20">
          <cell r="BF20">
            <v>0</v>
          </cell>
          <cell r="BG20">
            <v>0</v>
          </cell>
        </row>
        <row r="21">
          <cell r="BF21">
            <v>0</v>
          </cell>
          <cell r="BG21">
            <v>0</v>
          </cell>
        </row>
        <row r="23">
          <cell r="BF23">
            <v>0</v>
          </cell>
          <cell r="BG23">
            <v>0</v>
          </cell>
        </row>
        <row r="24">
          <cell r="BF24">
            <v>4</v>
          </cell>
          <cell r="BG24">
            <v>0</v>
          </cell>
        </row>
        <row r="25">
          <cell r="BF25">
            <v>0</v>
          </cell>
          <cell r="BG25">
            <v>0</v>
          </cell>
        </row>
        <row r="26">
          <cell r="BF26">
            <v>0</v>
          </cell>
          <cell r="BG26">
            <v>0</v>
          </cell>
        </row>
        <row r="27">
          <cell r="BF27">
            <v>0</v>
          </cell>
          <cell r="BG27">
            <v>0</v>
          </cell>
        </row>
        <row r="28">
          <cell r="BF28">
            <v>0</v>
          </cell>
          <cell r="BG28">
            <v>0</v>
          </cell>
        </row>
        <row r="30">
          <cell r="BF30">
            <v>0</v>
          </cell>
          <cell r="BG30">
            <v>0</v>
          </cell>
        </row>
        <row r="31">
          <cell r="BF31">
            <v>0</v>
          </cell>
          <cell r="BG31">
            <v>0</v>
          </cell>
        </row>
        <row r="32">
          <cell r="BF32">
            <v>0</v>
          </cell>
          <cell r="BG32">
            <v>0</v>
          </cell>
        </row>
        <row r="34">
          <cell r="BF34">
            <v>0</v>
          </cell>
          <cell r="BG34">
            <v>0</v>
          </cell>
        </row>
        <row r="35">
          <cell r="BF35">
            <v>0</v>
          </cell>
          <cell r="BG35">
            <v>0</v>
          </cell>
        </row>
        <row r="36">
          <cell r="BF36">
            <v>0</v>
          </cell>
          <cell r="BG36">
            <v>0</v>
          </cell>
        </row>
        <row r="37">
          <cell r="BF37">
            <v>0</v>
          </cell>
          <cell r="BG37">
            <v>0</v>
          </cell>
        </row>
        <row r="38">
          <cell r="BF38">
            <v>0</v>
          </cell>
          <cell r="BG38">
            <v>0</v>
          </cell>
        </row>
        <row r="39">
          <cell r="BF39">
            <v>0</v>
          </cell>
          <cell r="BG39">
            <v>0</v>
          </cell>
        </row>
        <row r="40">
          <cell r="BF40">
            <v>0</v>
          </cell>
          <cell r="BG40">
            <v>0</v>
          </cell>
        </row>
        <row r="41">
          <cell r="BF41">
            <v>0</v>
          </cell>
          <cell r="BG41">
            <v>0</v>
          </cell>
        </row>
        <row r="42">
          <cell r="BF42">
            <v>0</v>
          </cell>
          <cell r="BG42">
            <v>0</v>
          </cell>
        </row>
        <row r="43">
          <cell r="BF43">
            <v>0</v>
          </cell>
          <cell r="BG43">
            <v>0</v>
          </cell>
        </row>
        <row r="44">
          <cell r="BF44">
            <v>0</v>
          </cell>
          <cell r="BG44">
            <v>0</v>
          </cell>
        </row>
        <row r="45">
          <cell r="BF45">
            <v>0</v>
          </cell>
          <cell r="BG45">
            <v>0</v>
          </cell>
        </row>
        <row r="46">
          <cell r="BF46">
            <v>0</v>
          </cell>
          <cell r="BG46">
            <v>0</v>
          </cell>
        </row>
        <row r="47">
          <cell r="BF47">
            <v>0</v>
          </cell>
          <cell r="BG47">
            <v>0</v>
          </cell>
        </row>
        <row r="48">
          <cell r="BF48">
            <v>0</v>
          </cell>
          <cell r="BG48">
            <v>0</v>
          </cell>
        </row>
        <row r="49">
          <cell r="BF49">
            <v>0</v>
          </cell>
          <cell r="BG49">
            <v>0</v>
          </cell>
        </row>
        <row r="50">
          <cell r="BF50">
            <v>0</v>
          </cell>
          <cell r="BG50">
            <v>0</v>
          </cell>
        </row>
        <row r="51">
          <cell r="BF51">
            <v>0</v>
          </cell>
          <cell r="BG51">
            <v>0</v>
          </cell>
        </row>
        <row r="52">
          <cell r="BF52">
            <v>0</v>
          </cell>
          <cell r="BG52">
            <v>0</v>
          </cell>
        </row>
        <row r="53">
          <cell r="BF53">
            <v>0</v>
          </cell>
          <cell r="BG53">
            <v>0</v>
          </cell>
        </row>
        <row r="54">
          <cell r="BF54">
            <v>0</v>
          </cell>
          <cell r="BG54">
            <v>0</v>
          </cell>
        </row>
        <row r="55">
          <cell r="BF55">
            <v>0</v>
          </cell>
          <cell r="BG55">
            <v>0</v>
          </cell>
        </row>
        <row r="56">
          <cell r="BF56">
            <v>0</v>
          </cell>
          <cell r="BG56">
            <v>0</v>
          </cell>
        </row>
        <row r="57">
          <cell r="BF57">
            <v>0</v>
          </cell>
          <cell r="BG57">
            <v>0</v>
          </cell>
        </row>
        <row r="58">
          <cell r="BF58">
            <v>0</v>
          </cell>
          <cell r="BG58">
            <v>0</v>
          </cell>
        </row>
        <row r="61">
          <cell r="BF61">
            <v>0</v>
          </cell>
          <cell r="BG61">
            <v>0</v>
          </cell>
        </row>
        <row r="63">
          <cell r="BF63">
            <v>0</v>
          </cell>
          <cell r="BG63">
            <v>0</v>
          </cell>
        </row>
        <row r="65">
          <cell r="BF65">
            <v>0</v>
          </cell>
          <cell r="BG65">
            <v>0</v>
          </cell>
        </row>
        <row r="66">
          <cell r="BF66">
            <v>0</v>
          </cell>
          <cell r="BG66">
            <v>0</v>
          </cell>
        </row>
        <row r="67">
          <cell r="BF67">
            <v>0</v>
          </cell>
          <cell r="BG67">
            <v>0</v>
          </cell>
        </row>
        <row r="68">
          <cell r="BF68">
            <v>152</v>
          </cell>
          <cell r="BG68">
            <v>321</v>
          </cell>
        </row>
        <row r="69">
          <cell r="BF69">
            <v>0</v>
          </cell>
          <cell r="BG69">
            <v>0</v>
          </cell>
        </row>
        <row r="70">
          <cell r="BF70">
            <v>0</v>
          </cell>
          <cell r="BG70">
            <v>0</v>
          </cell>
        </row>
        <row r="72">
          <cell r="BF72">
            <v>0</v>
          </cell>
          <cell r="BG72">
            <v>0</v>
          </cell>
        </row>
        <row r="73">
          <cell r="BF73">
            <v>108</v>
          </cell>
          <cell r="BG73">
            <v>281</v>
          </cell>
        </row>
        <row r="74">
          <cell r="BF74">
            <v>0</v>
          </cell>
          <cell r="BG74">
            <v>0</v>
          </cell>
        </row>
        <row r="75">
          <cell r="BF75">
            <v>0</v>
          </cell>
          <cell r="BG75">
            <v>0</v>
          </cell>
        </row>
        <row r="76">
          <cell r="BF76">
            <v>328</v>
          </cell>
          <cell r="BG76">
            <v>1696</v>
          </cell>
        </row>
        <row r="77">
          <cell r="BF77">
            <v>389</v>
          </cell>
          <cell r="BG77">
            <v>1260</v>
          </cell>
        </row>
        <row r="78">
          <cell r="BF78">
            <v>331</v>
          </cell>
          <cell r="BG78">
            <v>679</v>
          </cell>
        </row>
        <row r="79">
          <cell r="BF79">
            <v>520</v>
          </cell>
          <cell r="BG79">
            <v>1726</v>
          </cell>
        </row>
        <row r="80">
          <cell r="BF80">
            <v>0</v>
          </cell>
          <cell r="BG80">
            <v>0</v>
          </cell>
        </row>
        <row r="81">
          <cell r="BF81">
            <v>364</v>
          </cell>
          <cell r="BG81">
            <v>790</v>
          </cell>
        </row>
        <row r="82">
          <cell r="BF82">
            <v>0</v>
          </cell>
          <cell r="BG82">
            <v>0</v>
          </cell>
        </row>
        <row r="83">
          <cell r="BF83">
            <v>272</v>
          </cell>
          <cell r="BG83">
            <v>536</v>
          </cell>
        </row>
        <row r="84">
          <cell r="BF84">
            <v>157</v>
          </cell>
          <cell r="BG84">
            <v>488</v>
          </cell>
        </row>
        <row r="85">
          <cell r="BF85">
            <v>0</v>
          </cell>
          <cell r="BG85">
            <v>0</v>
          </cell>
        </row>
        <row r="86">
          <cell r="BF86">
            <v>0</v>
          </cell>
          <cell r="BG86">
            <v>0</v>
          </cell>
        </row>
        <row r="87">
          <cell r="BF87">
            <v>0</v>
          </cell>
          <cell r="BG87">
            <v>0</v>
          </cell>
        </row>
        <row r="88">
          <cell r="BF88">
            <v>0</v>
          </cell>
          <cell r="BG88">
            <v>0</v>
          </cell>
        </row>
        <row r="89">
          <cell r="BF89">
            <v>0</v>
          </cell>
          <cell r="BG89">
            <v>0</v>
          </cell>
        </row>
        <row r="90">
          <cell r="BF90">
            <v>0</v>
          </cell>
          <cell r="BG90">
            <v>0</v>
          </cell>
        </row>
        <row r="91">
          <cell r="BF91">
            <v>0</v>
          </cell>
          <cell r="BG91">
            <v>0</v>
          </cell>
        </row>
        <row r="92">
          <cell r="BF92">
            <v>0</v>
          </cell>
          <cell r="BG92">
            <v>0</v>
          </cell>
        </row>
        <row r="93">
          <cell r="BF93">
            <v>0</v>
          </cell>
          <cell r="BG93">
            <v>0</v>
          </cell>
        </row>
        <row r="94">
          <cell r="BF94">
            <v>0</v>
          </cell>
          <cell r="BG94">
            <v>0</v>
          </cell>
        </row>
        <row r="95">
          <cell r="BF95">
            <v>0</v>
          </cell>
          <cell r="BG95">
            <v>0</v>
          </cell>
        </row>
        <row r="96">
          <cell r="BF96">
            <v>403</v>
          </cell>
          <cell r="BG96">
            <v>2248</v>
          </cell>
        </row>
        <row r="97">
          <cell r="BF97">
            <v>0</v>
          </cell>
          <cell r="BG97">
            <v>0</v>
          </cell>
        </row>
        <row r="98">
          <cell r="BF98">
            <v>0</v>
          </cell>
          <cell r="BG98">
            <v>0</v>
          </cell>
        </row>
        <row r="99">
          <cell r="BF99">
            <v>0</v>
          </cell>
          <cell r="BG99">
            <v>0</v>
          </cell>
        </row>
        <row r="100">
          <cell r="BF100">
            <v>0</v>
          </cell>
          <cell r="BG100">
            <v>0</v>
          </cell>
        </row>
        <row r="101">
          <cell r="BF101">
            <v>0</v>
          </cell>
          <cell r="BG101">
            <v>0</v>
          </cell>
        </row>
        <row r="102">
          <cell r="BF102">
            <v>0</v>
          </cell>
          <cell r="BG102">
            <v>0</v>
          </cell>
        </row>
        <row r="103">
          <cell r="BF103">
            <v>0</v>
          </cell>
          <cell r="BG103">
            <v>0</v>
          </cell>
        </row>
        <row r="104">
          <cell r="BF104">
            <v>0</v>
          </cell>
          <cell r="BG104">
            <v>0</v>
          </cell>
        </row>
        <row r="107">
          <cell r="BF107">
            <v>0</v>
          </cell>
          <cell r="BG107">
            <v>370</v>
          </cell>
        </row>
      </sheetData>
      <sheetData sheetId="1">
        <row r="17">
          <cell r="AI17">
            <v>100</v>
          </cell>
          <cell r="BF17">
            <v>219</v>
          </cell>
          <cell r="BG17">
            <v>37</v>
          </cell>
        </row>
        <row r="18">
          <cell r="BF18">
            <v>3</v>
          </cell>
          <cell r="BG18">
            <v>0</v>
          </cell>
        </row>
        <row r="19">
          <cell r="BF19">
            <v>171</v>
          </cell>
          <cell r="BG19">
            <v>144</v>
          </cell>
        </row>
        <row r="20">
          <cell r="BF20">
            <v>0</v>
          </cell>
          <cell r="BG20">
            <v>0</v>
          </cell>
        </row>
        <row r="21">
          <cell r="BF21">
            <v>0</v>
          </cell>
          <cell r="BG21">
            <v>0</v>
          </cell>
        </row>
        <row r="23">
          <cell r="BF23">
            <v>0</v>
          </cell>
          <cell r="BG23">
            <v>0</v>
          </cell>
        </row>
        <row r="24">
          <cell r="BF24">
            <v>1</v>
          </cell>
          <cell r="BG24">
            <v>0</v>
          </cell>
        </row>
        <row r="25">
          <cell r="BF25">
            <v>0</v>
          </cell>
          <cell r="BG25">
            <v>0</v>
          </cell>
        </row>
        <row r="26">
          <cell r="BF26">
            <v>0</v>
          </cell>
          <cell r="BG26">
            <v>0</v>
          </cell>
        </row>
        <row r="27">
          <cell r="BF27">
            <v>0</v>
          </cell>
          <cell r="BG27">
            <v>0</v>
          </cell>
        </row>
        <row r="28">
          <cell r="BF28">
            <v>0</v>
          </cell>
          <cell r="BG28">
            <v>0</v>
          </cell>
        </row>
        <row r="30">
          <cell r="BF30">
            <v>0</v>
          </cell>
          <cell r="BG30">
            <v>0</v>
          </cell>
        </row>
        <row r="31">
          <cell r="BF31">
            <v>0</v>
          </cell>
          <cell r="BG31">
            <v>0</v>
          </cell>
        </row>
        <row r="32">
          <cell r="BF32">
            <v>0</v>
          </cell>
          <cell r="BG32">
            <v>0</v>
          </cell>
        </row>
        <row r="34">
          <cell r="BF34">
            <v>0</v>
          </cell>
          <cell r="BG34">
            <v>0</v>
          </cell>
        </row>
        <row r="35">
          <cell r="BF35">
            <v>0</v>
          </cell>
          <cell r="BG35">
            <v>0</v>
          </cell>
        </row>
        <row r="36">
          <cell r="BF36">
            <v>0</v>
          </cell>
          <cell r="BG36">
            <v>0</v>
          </cell>
        </row>
        <row r="37">
          <cell r="BF37">
            <v>0</v>
          </cell>
          <cell r="BG37">
            <v>0</v>
          </cell>
        </row>
        <row r="38">
          <cell r="BF38">
            <v>0</v>
          </cell>
          <cell r="BG38">
            <v>0</v>
          </cell>
        </row>
        <row r="39">
          <cell r="BF39">
            <v>0</v>
          </cell>
          <cell r="BG39">
            <v>0</v>
          </cell>
        </row>
        <row r="40">
          <cell r="BF40">
            <v>0</v>
          </cell>
          <cell r="BG40">
            <v>0</v>
          </cell>
        </row>
        <row r="41">
          <cell r="BF41">
            <v>0</v>
          </cell>
          <cell r="BG41">
            <v>0</v>
          </cell>
        </row>
        <row r="42">
          <cell r="BF42">
            <v>0</v>
          </cell>
          <cell r="BG42">
            <v>0</v>
          </cell>
        </row>
        <row r="43">
          <cell r="BF43">
            <v>0</v>
          </cell>
          <cell r="BG43">
            <v>0</v>
          </cell>
        </row>
        <row r="44">
          <cell r="BF44">
            <v>0</v>
          </cell>
          <cell r="BG44">
            <v>0</v>
          </cell>
        </row>
        <row r="45">
          <cell r="BF45">
            <v>0</v>
          </cell>
          <cell r="BG45">
            <v>0</v>
          </cell>
        </row>
        <row r="46">
          <cell r="BF46">
            <v>0</v>
          </cell>
          <cell r="BG46">
            <v>0</v>
          </cell>
        </row>
        <row r="47">
          <cell r="BF47">
            <v>0</v>
          </cell>
          <cell r="BG47">
            <v>0</v>
          </cell>
        </row>
        <row r="48">
          <cell r="BF48">
            <v>0</v>
          </cell>
          <cell r="BG48">
            <v>0</v>
          </cell>
        </row>
        <row r="49">
          <cell r="BF49">
            <v>0</v>
          </cell>
          <cell r="BG49">
            <v>0</v>
          </cell>
        </row>
        <row r="50">
          <cell r="BF50">
            <v>0</v>
          </cell>
          <cell r="BG50">
            <v>0</v>
          </cell>
        </row>
        <row r="51">
          <cell r="BF51">
            <v>0</v>
          </cell>
          <cell r="BG51">
            <v>0</v>
          </cell>
        </row>
        <row r="52">
          <cell r="BF52">
            <v>0</v>
          </cell>
          <cell r="BG52">
            <v>0</v>
          </cell>
        </row>
        <row r="53">
          <cell r="BF53">
            <v>0</v>
          </cell>
          <cell r="BG53">
            <v>0</v>
          </cell>
        </row>
        <row r="54">
          <cell r="BF54">
            <v>0</v>
          </cell>
          <cell r="BG54">
            <v>0</v>
          </cell>
        </row>
        <row r="55">
          <cell r="BF55">
            <v>0</v>
          </cell>
          <cell r="BG55">
            <v>0</v>
          </cell>
        </row>
        <row r="56">
          <cell r="BF56">
            <v>0</v>
          </cell>
          <cell r="BG56">
            <v>0</v>
          </cell>
        </row>
        <row r="57">
          <cell r="BF57">
            <v>0</v>
          </cell>
          <cell r="BG57">
            <v>0</v>
          </cell>
        </row>
        <row r="58">
          <cell r="BF58">
            <v>0</v>
          </cell>
          <cell r="BG58">
            <v>0</v>
          </cell>
        </row>
        <row r="61">
          <cell r="BF61">
            <v>0</v>
          </cell>
          <cell r="BG61">
            <v>0</v>
          </cell>
        </row>
        <row r="63">
          <cell r="BF63">
            <v>0</v>
          </cell>
          <cell r="BG63">
            <v>0</v>
          </cell>
        </row>
        <row r="65">
          <cell r="BF65">
            <v>0</v>
          </cell>
          <cell r="BG65">
            <v>0</v>
          </cell>
        </row>
        <row r="66">
          <cell r="BF66">
            <v>0</v>
          </cell>
          <cell r="BG66">
            <v>0</v>
          </cell>
        </row>
        <row r="67">
          <cell r="BF67">
            <v>0</v>
          </cell>
          <cell r="BG67">
            <v>0</v>
          </cell>
        </row>
        <row r="68">
          <cell r="BF68">
            <v>38</v>
          </cell>
          <cell r="BG68">
            <v>80</v>
          </cell>
        </row>
        <row r="69">
          <cell r="BF69">
            <v>0</v>
          </cell>
          <cell r="BG69">
            <v>0</v>
          </cell>
        </row>
        <row r="70">
          <cell r="BF70">
            <v>0</v>
          </cell>
          <cell r="BG70">
            <v>0</v>
          </cell>
        </row>
        <row r="72">
          <cell r="BF72">
            <v>0</v>
          </cell>
          <cell r="BG72">
            <v>0</v>
          </cell>
        </row>
        <row r="73">
          <cell r="BF73">
            <v>27</v>
          </cell>
          <cell r="BG73">
            <v>70</v>
          </cell>
        </row>
        <row r="74">
          <cell r="BF74">
            <v>0</v>
          </cell>
          <cell r="BG74">
            <v>0</v>
          </cell>
        </row>
        <row r="75">
          <cell r="BF75">
            <v>0</v>
          </cell>
          <cell r="BG75">
            <v>0</v>
          </cell>
        </row>
        <row r="76">
          <cell r="BF76">
            <v>82</v>
          </cell>
          <cell r="BG76">
            <v>424</v>
          </cell>
        </row>
        <row r="77">
          <cell r="BF77">
            <v>97</v>
          </cell>
          <cell r="BG77">
            <v>315</v>
          </cell>
        </row>
        <row r="78">
          <cell r="BF78">
            <v>83</v>
          </cell>
          <cell r="BG78">
            <v>170</v>
          </cell>
        </row>
        <row r="79">
          <cell r="BF79">
            <v>130</v>
          </cell>
          <cell r="BG79">
            <v>432</v>
          </cell>
        </row>
        <row r="80">
          <cell r="BF80">
            <v>0</v>
          </cell>
          <cell r="BG80">
            <v>0</v>
          </cell>
        </row>
        <row r="81">
          <cell r="BF81">
            <v>91</v>
          </cell>
          <cell r="BG81">
            <v>198</v>
          </cell>
        </row>
        <row r="82">
          <cell r="BF82">
            <v>0</v>
          </cell>
          <cell r="BG82">
            <v>0</v>
          </cell>
        </row>
        <row r="83">
          <cell r="BF83">
            <v>68</v>
          </cell>
          <cell r="BG83">
            <v>134</v>
          </cell>
        </row>
        <row r="84">
          <cell r="BF84">
            <v>52</v>
          </cell>
          <cell r="BG84">
            <v>152</v>
          </cell>
        </row>
        <row r="85">
          <cell r="BF85">
            <v>0</v>
          </cell>
          <cell r="BG85">
            <v>0</v>
          </cell>
        </row>
        <row r="86">
          <cell r="BF86">
            <v>0</v>
          </cell>
          <cell r="BG86">
            <v>0</v>
          </cell>
        </row>
        <row r="87">
          <cell r="BF87">
            <v>0</v>
          </cell>
          <cell r="BG87">
            <v>0</v>
          </cell>
        </row>
        <row r="88">
          <cell r="BF88">
            <v>0</v>
          </cell>
          <cell r="BG88">
            <v>0</v>
          </cell>
        </row>
        <row r="89">
          <cell r="BF89">
            <v>0</v>
          </cell>
          <cell r="BG89">
            <v>0</v>
          </cell>
        </row>
        <row r="90">
          <cell r="BF90">
            <v>0</v>
          </cell>
          <cell r="BG90">
            <v>0</v>
          </cell>
        </row>
        <row r="91">
          <cell r="BF91">
            <v>0</v>
          </cell>
          <cell r="BG91">
            <v>0</v>
          </cell>
        </row>
        <row r="92">
          <cell r="BF92">
            <v>0</v>
          </cell>
          <cell r="BG92">
            <v>0</v>
          </cell>
        </row>
        <row r="93">
          <cell r="BF93">
            <v>0</v>
          </cell>
          <cell r="BG93">
            <v>0</v>
          </cell>
        </row>
        <row r="94">
          <cell r="BF94">
            <v>0</v>
          </cell>
          <cell r="BG94">
            <v>0</v>
          </cell>
        </row>
        <row r="95">
          <cell r="BF95">
            <v>0</v>
          </cell>
          <cell r="BG95">
            <v>0</v>
          </cell>
        </row>
        <row r="96">
          <cell r="BF96">
            <v>101</v>
          </cell>
          <cell r="BG96">
            <v>562</v>
          </cell>
        </row>
        <row r="97">
          <cell r="BF97">
            <v>0</v>
          </cell>
          <cell r="BG97">
            <v>0</v>
          </cell>
        </row>
        <row r="98">
          <cell r="BF98">
            <v>0</v>
          </cell>
          <cell r="BG98">
            <v>0</v>
          </cell>
        </row>
        <row r="99">
          <cell r="BF99">
            <v>0</v>
          </cell>
          <cell r="BG99">
            <v>0</v>
          </cell>
        </row>
        <row r="100">
          <cell r="BF100">
            <v>0</v>
          </cell>
          <cell r="BG100">
            <v>0</v>
          </cell>
        </row>
        <row r="101">
          <cell r="BF101">
            <v>0</v>
          </cell>
          <cell r="BG101">
            <v>0</v>
          </cell>
        </row>
        <row r="102">
          <cell r="BF102">
            <v>0</v>
          </cell>
          <cell r="BG102">
            <v>0</v>
          </cell>
        </row>
        <row r="103">
          <cell r="BF103">
            <v>0</v>
          </cell>
          <cell r="BG103">
            <v>0</v>
          </cell>
        </row>
        <row r="104">
          <cell r="BF104">
            <v>0</v>
          </cell>
          <cell r="BG104">
            <v>0</v>
          </cell>
        </row>
        <row r="107">
          <cell r="BF107">
            <v>0</v>
          </cell>
          <cell r="BG107">
            <v>93</v>
          </cell>
        </row>
      </sheetData>
      <sheetData sheetId="2"/>
      <sheetData sheetId="3"/>
      <sheetData sheetId="4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K4"/>
      <sheetName val="SK6"/>
      <sheetName val="Итого"/>
      <sheetName val="Межтеры"/>
      <sheetName val="Итого с межтерами"/>
    </sheetNames>
    <sheetDataSet>
      <sheetData sheetId="0" refreshError="1"/>
      <sheetData sheetId="1" refreshError="1"/>
      <sheetData sheetId="2" refreshError="1">
        <row r="17">
          <cell r="D17">
            <v>10147</v>
          </cell>
          <cell r="BF17">
            <v>142</v>
          </cell>
          <cell r="BG17">
            <v>27</v>
          </cell>
        </row>
        <row r="18">
          <cell r="BF18">
            <v>3</v>
          </cell>
          <cell r="BG18">
            <v>0</v>
          </cell>
        </row>
        <row r="19">
          <cell r="BF19">
            <v>0</v>
          </cell>
          <cell r="BG19">
            <v>0</v>
          </cell>
        </row>
        <row r="20">
          <cell r="BF20">
            <v>0</v>
          </cell>
          <cell r="BG20">
            <v>0</v>
          </cell>
        </row>
        <row r="21">
          <cell r="BF21">
            <v>0</v>
          </cell>
          <cell r="BG21">
            <v>0</v>
          </cell>
        </row>
        <row r="23">
          <cell r="BF23">
            <v>0</v>
          </cell>
          <cell r="BG23">
            <v>0</v>
          </cell>
        </row>
        <row r="24">
          <cell r="BF24">
            <v>0</v>
          </cell>
          <cell r="BG24">
            <v>0</v>
          </cell>
        </row>
        <row r="25">
          <cell r="BF25">
            <v>0</v>
          </cell>
          <cell r="BG25">
            <v>0</v>
          </cell>
        </row>
        <row r="26">
          <cell r="BF26">
            <v>0</v>
          </cell>
          <cell r="BG26">
            <v>0</v>
          </cell>
        </row>
        <row r="27">
          <cell r="BF27">
            <v>0</v>
          </cell>
          <cell r="BG27">
            <v>0</v>
          </cell>
        </row>
        <row r="28">
          <cell r="BF28">
            <v>0</v>
          </cell>
          <cell r="BG28">
            <v>0</v>
          </cell>
        </row>
        <row r="30">
          <cell r="BF30">
            <v>0</v>
          </cell>
          <cell r="BG30">
            <v>0</v>
          </cell>
        </row>
        <row r="31">
          <cell r="BF31">
            <v>0</v>
          </cell>
          <cell r="BG31">
            <v>0</v>
          </cell>
        </row>
        <row r="32">
          <cell r="BF32">
            <v>0</v>
          </cell>
          <cell r="BG32">
            <v>0</v>
          </cell>
        </row>
        <row r="34">
          <cell r="BF34">
            <v>0</v>
          </cell>
          <cell r="BG34">
            <v>0</v>
          </cell>
        </row>
        <row r="35">
          <cell r="BF35">
            <v>0</v>
          </cell>
          <cell r="BG35">
            <v>0</v>
          </cell>
        </row>
        <row r="36">
          <cell r="BF36">
            <v>0</v>
          </cell>
          <cell r="BG36">
            <v>0</v>
          </cell>
        </row>
        <row r="37">
          <cell r="BF37">
            <v>0</v>
          </cell>
          <cell r="BG37">
            <v>0</v>
          </cell>
        </row>
        <row r="38">
          <cell r="BF38">
            <v>0</v>
          </cell>
          <cell r="BG38">
            <v>0</v>
          </cell>
        </row>
        <row r="39">
          <cell r="BF39">
            <v>0</v>
          </cell>
          <cell r="BG39">
            <v>0</v>
          </cell>
        </row>
        <row r="40">
          <cell r="BF40">
            <v>0</v>
          </cell>
          <cell r="BG40">
            <v>0</v>
          </cell>
        </row>
        <row r="41">
          <cell r="BF41">
            <v>0</v>
          </cell>
          <cell r="BG41">
            <v>0</v>
          </cell>
        </row>
        <row r="42">
          <cell r="BF42">
            <v>0</v>
          </cell>
          <cell r="BG42">
            <v>0</v>
          </cell>
        </row>
        <row r="43">
          <cell r="BF43">
            <v>0</v>
          </cell>
          <cell r="BG43">
            <v>0</v>
          </cell>
        </row>
        <row r="44">
          <cell r="BF44">
            <v>0</v>
          </cell>
          <cell r="BG44">
            <v>0</v>
          </cell>
        </row>
        <row r="45">
          <cell r="BF45">
            <v>0</v>
          </cell>
          <cell r="BG45">
            <v>0</v>
          </cell>
        </row>
        <row r="46">
          <cell r="BF46">
            <v>0</v>
          </cell>
          <cell r="BG46">
            <v>0</v>
          </cell>
        </row>
        <row r="47">
          <cell r="BF47">
            <v>0</v>
          </cell>
          <cell r="BG47">
            <v>0</v>
          </cell>
        </row>
        <row r="48">
          <cell r="BF48">
            <v>0</v>
          </cell>
          <cell r="BG48">
            <v>0</v>
          </cell>
        </row>
        <row r="49">
          <cell r="BF49">
            <v>0</v>
          </cell>
          <cell r="BG49">
            <v>0</v>
          </cell>
        </row>
        <row r="50">
          <cell r="BF50">
            <v>0</v>
          </cell>
          <cell r="BG50">
            <v>0</v>
          </cell>
        </row>
        <row r="51">
          <cell r="BF51">
            <v>0</v>
          </cell>
          <cell r="BG51">
            <v>0</v>
          </cell>
        </row>
        <row r="52">
          <cell r="BF52">
            <v>0</v>
          </cell>
          <cell r="BG52">
            <v>0</v>
          </cell>
        </row>
        <row r="53">
          <cell r="BF53">
            <v>0</v>
          </cell>
          <cell r="BG53">
            <v>0</v>
          </cell>
        </row>
        <row r="54">
          <cell r="BF54">
            <v>0</v>
          </cell>
          <cell r="BG54">
            <v>0</v>
          </cell>
        </row>
        <row r="55">
          <cell r="BF55">
            <v>0</v>
          </cell>
          <cell r="BG55">
            <v>0</v>
          </cell>
        </row>
        <row r="56">
          <cell r="BF56">
            <v>0</v>
          </cell>
          <cell r="BG56">
            <v>0</v>
          </cell>
        </row>
        <row r="57">
          <cell r="BF57">
            <v>0</v>
          </cell>
          <cell r="BG57">
            <v>0</v>
          </cell>
        </row>
        <row r="58">
          <cell r="BF58">
            <v>0</v>
          </cell>
          <cell r="BG58">
            <v>0</v>
          </cell>
        </row>
        <row r="61">
          <cell r="BF61">
            <v>0</v>
          </cell>
          <cell r="BG61">
            <v>0</v>
          </cell>
        </row>
        <row r="63">
          <cell r="BF63">
            <v>0</v>
          </cell>
          <cell r="BG63">
            <v>0</v>
          </cell>
        </row>
        <row r="65">
          <cell r="BF65">
            <v>0</v>
          </cell>
          <cell r="BG65">
            <v>0</v>
          </cell>
        </row>
        <row r="66">
          <cell r="BF66">
            <v>0</v>
          </cell>
          <cell r="BG66">
            <v>0</v>
          </cell>
        </row>
        <row r="67">
          <cell r="BF67">
            <v>0</v>
          </cell>
          <cell r="BG67">
            <v>0</v>
          </cell>
        </row>
        <row r="68">
          <cell r="BF68">
            <v>26</v>
          </cell>
          <cell r="BG68">
            <v>50</v>
          </cell>
        </row>
        <row r="69">
          <cell r="BF69">
            <v>0</v>
          </cell>
          <cell r="BG69">
            <v>0</v>
          </cell>
        </row>
        <row r="70">
          <cell r="BF70">
            <v>0</v>
          </cell>
          <cell r="BG70">
            <v>0</v>
          </cell>
        </row>
        <row r="72">
          <cell r="BF72">
            <v>0</v>
          </cell>
          <cell r="BG72">
            <v>0</v>
          </cell>
        </row>
        <row r="73">
          <cell r="BF73">
            <v>61</v>
          </cell>
          <cell r="BG73">
            <v>90</v>
          </cell>
        </row>
        <row r="74">
          <cell r="BF74">
            <v>0</v>
          </cell>
          <cell r="BG74">
            <v>0</v>
          </cell>
        </row>
        <row r="75">
          <cell r="BF75">
            <v>0</v>
          </cell>
          <cell r="BG75">
            <v>0</v>
          </cell>
        </row>
        <row r="76">
          <cell r="BF76">
            <v>52</v>
          </cell>
          <cell r="BG76">
            <v>268</v>
          </cell>
        </row>
        <row r="77">
          <cell r="BF77">
            <v>93</v>
          </cell>
          <cell r="BG77">
            <v>216</v>
          </cell>
        </row>
        <row r="78">
          <cell r="BF78">
            <v>57</v>
          </cell>
          <cell r="BG78">
            <v>80</v>
          </cell>
        </row>
        <row r="79">
          <cell r="BF79">
            <v>132</v>
          </cell>
          <cell r="BG79">
            <v>404</v>
          </cell>
        </row>
        <row r="80">
          <cell r="BF80">
            <v>0</v>
          </cell>
          <cell r="BG80">
            <v>0</v>
          </cell>
        </row>
        <row r="81">
          <cell r="BF81">
            <v>88</v>
          </cell>
          <cell r="BG81">
            <v>141</v>
          </cell>
        </row>
        <row r="82">
          <cell r="BF82">
            <v>0</v>
          </cell>
          <cell r="BG82">
            <v>0</v>
          </cell>
        </row>
        <row r="83">
          <cell r="BF83">
            <v>64</v>
          </cell>
          <cell r="BG83">
            <v>110</v>
          </cell>
        </row>
        <row r="84">
          <cell r="BF84">
            <v>105</v>
          </cell>
          <cell r="BG84">
            <v>228</v>
          </cell>
        </row>
        <row r="85">
          <cell r="BF85">
            <v>0</v>
          </cell>
          <cell r="BG85">
            <v>0</v>
          </cell>
        </row>
        <row r="86">
          <cell r="BF86">
            <v>0</v>
          </cell>
          <cell r="BG86">
            <v>0</v>
          </cell>
        </row>
        <row r="87">
          <cell r="BF87">
            <v>0</v>
          </cell>
          <cell r="BG87">
            <v>0</v>
          </cell>
        </row>
        <row r="88">
          <cell r="BF88">
            <v>0</v>
          </cell>
          <cell r="BG88">
            <v>0</v>
          </cell>
        </row>
        <row r="89">
          <cell r="BF89">
            <v>0</v>
          </cell>
          <cell r="BG89">
            <v>0</v>
          </cell>
        </row>
        <row r="90">
          <cell r="BF90">
            <v>0</v>
          </cell>
          <cell r="BG90">
            <v>0</v>
          </cell>
        </row>
        <row r="91">
          <cell r="BF91">
            <v>0</v>
          </cell>
          <cell r="BG91">
            <v>0</v>
          </cell>
        </row>
        <row r="92">
          <cell r="BF92">
            <v>0</v>
          </cell>
          <cell r="BG92">
            <v>0</v>
          </cell>
        </row>
        <row r="93">
          <cell r="BF93">
            <v>0</v>
          </cell>
          <cell r="BG93">
            <v>0</v>
          </cell>
        </row>
        <row r="94">
          <cell r="BF94">
            <v>0</v>
          </cell>
          <cell r="BG94">
            <v>0</v>
          </cell>
        </row>
        <row r="95">
          <cell r="BF95">
            <v>0</v>
          </cell>
          <cell r="BG95">
            <v>0</v>
          </cell>
        </row>
        <row r="96">
          <cell r="BF96">
            <v>125</v>
          </cell>
          <cell r="BG96">
            <v>534</v>
          </cell>
        </row>
        <row r="97">
          <cell r="BF97">
            <v>0</v>
          </cell>
          <cell r="BG97">
            <v>0</v>
          </cell>
        </row>
        <row r="98">
          <cell r="BF98">
            <v>0</v>
          </cell>
          <cell r="BG98">
            <v>0</v>
          </cell>
        </row>
        <row r="99">
          <cell r="BF99">
            <v>0</v>
          </cell>
          <cell r="BG99">
            <v>0</v>
          </cell>
        </row>
        <row r="100">
          <cell r="BF100">
            <v>0</v>
          </cell>
          <cell r="BG100">
            <v>0</v>
          </cell>
        </row>
        <row r="101">
          <cell r="BF101">
            <v>0</v>
          </cell>
          <cell r="BG101">
            <v>0</v>
          </cell>
        </row>
        <row r="102">
          <cell r="BF102">
            <v>0</v>
          </cell>
          <cell r="BG102">
            <v>0</v>
          </cell>
        </row>
        <row r="103">
          <cell r="BF103">
            <v>0</v>
          </cell>
          <cell r="BG103">
            <v>0</v>
          </cell>
        </row>
        <row r="104">
          <cell r="BF104">
            <v>0</v>
          </cell>
          <cell r="BG104">
            <v>0</v>
          </cell>
        </row>
      </sheetData>
      <sheetData sheetId="3" refreshError="1"/>
      <sheetData sheetId="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K4"/>
      <sheetName val="SK6"/>
      <sheetName val="Итого"/>
      <sheetName val="Межтеры"/>
      <sheetName val="Итого с межтерами"/>
    </sheetNames>
    <sheetDataSet>
      <sheetData sheetId="0"/>
      <sheetData sheetId="1"/>
      <sheetData sheetId="2">
        <row r="17">
          <cell r="BA17">
            <v>0</v>
          </cell>
          <cell r="BF17">
            <v>0</v>
          </cell>
          <cell r="BG17">
            <v>0</v>
          </cell>
        </row>
        <row r="18">
          <cell r="BF18">
            <v>12</v>
          </cell>
          <cell r="BG18">
            <v>0</v>
          </cell>
        </row>
        <row r="19">
          <cell r="BF19">
            <v>0</v>
          </cell>
          <cell r="BG19">
            <v>0</v>
          </cell>
        </row>
        <row r="20">
          <cell r="BF20">
            <v>0</v>
          </cell>
          <cell r="BG20">
            <v>0</v>
          </cell>
        </row>
        <row r="21">
          <cell r="BF21">
            <v>0</v>
          </cell>
          <cell r="BG21">
            <v>0</v>
          </cell>
        </row>
        <row r="23">
          <cell r="BF23">
            <v>0</v>
          </cell>
          <cell r="BG23">
            <v>0</v>
          </cell>
        </row>
        <row r="24">
          <cell r="BF24">
            <v>0</v>
          </cell>
          <cell r="BG24">
            <v>0</v>
          </cell>
        </row>
        <row r="25">
          <cell r="BF25">
            <v>0</v>
          </cell>
          <cell r="BG25">
            <v>0</v>
          </cell>
        </row>
        <row r="26">
          <cell r="BF26">
            <v>0</v>
          </cell>
          <cell r="BG26">
            <v>0</v>
          </cell>
        </row>
        <row r="27">
          <cell r="BF27">
            <v>0</v>
          </cell>
          <cell r="BG27">
            <v>0</v>
          </cell>
        </row>
        <row r="28">
          <cell r="BF28">
            <v>0</v>
          </cell>
          <cell r="BG28">
            <v>0</v>
          </cell>
        </row>
        <row r="30">
          <cell r="BF30">
            <v>0</v>
          </cell>
          <cell r="BG30">
            <v>0</v>
          </cell>
        </row>
        <row r="31">
          <cell r="BF31">
            <v>0</v>
          </cell>
          <cell r="BG31">
            <v>0</v>
          </cell>
        </row>
        <row r="32">
          <cell r="BF32">
            <v>0</v>
          </cell>
          <cell r="BG32">
            <v>0</v>
          </cell>
        </row>
        <row r="34">
          <cell r="BF34">
            <v>0</v>
          </cell>
          <cell r="BG34">
            <v>0</v>
          </cell>
        </row>
        <row r="35">
          <cell r="BF35">
            <v>0</v>
          </cell>
          <cell r="BG35">
            <v>0</v>
          </cell>
        </row>
        <row r="36">
          <cell r="BF36">
            <v>0</v>
          </cell>
          <cell r="BG36">
            <v>0</v>
          </cell>
        </row>
        <row r="37">
          <cell r="BF37">
            <v>0</v>
          </cell>
          <cell r="BG37">
            <v>0</v>
          </cell>
        </row>
        <row r="38">
          <cell r="BF38">
            <v>0</v>
          </cell>
          <cell r="BG38">
            <v>0</v>
          </cell>
        </row>
        <row r="39">
          <cell r="BF39">
            <v>0</v>
          </cell>
          <cell r="BG39">
            <v>0</v>
          </cell>
        </row>
        <row r="40">
          <cell r="BF40">
            <v>0</v>
          </cell>
          <cell r="BG40">
            <v>0</v>
          </cell>
        </row>
        <row r="41">
          <cell r="BF41">
            <v>0</v>
          </cell>
          <cell r="BG41">
            <v>0</v>
          </cell>
        </row>
        <row r="42">
          <cell r="BF42">
            <v>0</v>
          </cell>
          <cell r="BG42">
            <v>0</v>
          </cell>
        </row>
        <row r="43">
          <cell r="BF43">
            <v>0</v>
          </cell>
          <cell r="BG43">
            <v>0</v>
          </cell>
        </row>
        <row r="44">
          <cell r="BF44">
            <v>0</v>
          </cell>
          <cell r="BG44">
            <v>0</v>
          </cell>
        </row>
        <row r="45">
          <cell r="BF45">
            <v>0</v>
          </cell>
          <cell r="BG45">
            <v>0</v>
          </cell>
        </row>
        <row r="46">
          <cell r="BF46">
            <v>0</v>
          </cell>
          <cell r="BG46">
            <v>0</v>
          </cell>
        </row>
        <row r="47">
          <cell r="BF47">
            <v>0</v>
          </cell>
          <cell r="BG47">
            <v>0</v>
          </cell>
        </row>
        <row r="48">
          <cell r="BF48">
            <v>0</v>
          </cell>
          <cell r="BG48">
            <v>0</v>
          </cell>
        </row>
        <row r="49">
          <cell r="BF49">
            <v>0</v>
          </cell>
          <cell r="BG49">
            <v>0</v>
          </cell>
        </row>
        <row r="50">
          <cell r="BF50">
            <v>0</v>
          </cell>
          <cell r="BG50">
            <v>0</v>
          </cell>
        </row>
        <row r="51">
          <cell r="BF51">
            <v>0</v>
          </cell>
          <cell r="BG51">
            <v>0</v>
          </cell>
        </row>
        <row r="52">
          <cell r="BF52">
            <v>0</v>
          </cell>
          <cell r="BG52">
            <v>0</v>
          </cell>
        </row>
        <row r="53">
          <cell r="BF53">
            <v>0</v>
          </cell>
          <cell r="BG53">
            <v>0</v>
          </cell>
        </row>
        <row r="54">
          <cell r="BF54">
            <v>0</v>
          </cell>
          <cell r="BG54">
            <v>0</v>
          </cell>
        </row>
        <row r="55">
          <cell r="BF55">
            <v>0</v>
          </cell>
          <cell r="BG55">
            <v>0</v>
          </cell>
        </row>
        <row r="56">
          <cell r="BF56">
            <v>0</v>
          </cell>
          <cell r="BG56">
            <v>0</v>
          </cell>
        </row>
        <row r="57">
          <cell r="BF57">
            <v>0</v>
          </cell>
          <cell r="BG57">
            <v>0</v>
          </cell>
        </row>
        <row r="58">
          <cell r="BF58">
            <v>0</v>
          </cell>
          <cell r="BG58">
            <v>0</v>
          </cell>
        </row>
        <row r="61">
          <cell r="BF61">
            <v>0</v>
          </cell>
          <cell r="BG61">
            <v>0</v>
          </cell>
        </row>
        <row r="63">
          <cell r="BF63">
            <v>0</v>
          </cell>
          <cell r="BG63">
            <v>0</v>
          </cell>
        </row>
        <row r="65">
          <cell r="BF65">
            <v>0</v>
          </cell>
          <cell r="BG65">
            <v>0</v>
          </cell>
        </row>
        <row r="66">
          <cell r="BF66">
            <v>0</v>
          </cell>
          <cell r="BG66">
            <v>0</v>
          </cell>
        </row>
        <row r="67">
          <cell r="BF67">
            <v>0</v>
          </cell>
          <cell r="BG67">
            <v>0</v>
          </cell>
        </row>
        <row r="68">
          <cell r="BF68">
            <v>0</v>
          </cell>
          <cell r="BG68">
            <v>0</v>
          </cell>
        </row>
        <row r="69">
          <cell r="BF69">
            <v>0</v>
          </cell>
          <cell r="BG69">
            <v>0</v>
          </cell>
        </row>
        <row r="70">
          <cell r="BF70">
            <v>0</v>
          </cell>
          <cell r="BG70">
            <v>0</v>
          </cell>
        </row>
        <row r="72">
          <cell r="BF72">
            <v>0</v>
          </cell>
          <cell r="BG72">
            <v>0</v>
          </cell>
        </row>
        <row r="73">
          <cell r="BF73">
            <v>0</v>
          </cell>
          <cell r="BG73">
            <v>0</v>
          </cell>
        </row>
        <row r="74">
          <cell r="BF74">
            <v>0</v>
          </cell>
          <cell r="BG74">
            <v>0</v>
          </cell>
        </row>
        <row r="75">
          <cell r="BF75">
            <v>0</v>
          </cell>
          <cell r="BG75">
            <v>0</v>
          </cell>
        </row>
        <row r="76">
          <cell r="BF76">
            <v>0</v>
          </cell>
          <cell r="BG76">
            <v>0</v>
          </cell>
        </row>
        <row r="77">
          <cell r="BF77">
            <v>0</v>
          </cell>
          <cell r="BG77">
            <v>0</v>
          </cell>
        </row>
        <row r="78">
          <cell r="BF78">
            <v>0</v>
          </cell>
          <cell r="BG78">
            <v>0</v>
          </cell>
        </row>
        <row r="79">
          <cell r="BF79">
            <v>0</v>
          </cell>
          <cell r="BG79">
            <v>0</v>
          </cell>
        </row>
        <row r="80">
          <cell r="BF80">
            <v>0</v>
          </cell>
          <cell r="BG80">
            <v>0</v>
          </cell>
        </row>
        <row r="81">
          <cell r="BF81">
            <v>0</v>
          </cell>
          <cell r="BG81">
            <v>0</v>
          </cell>
        </row>
        <row r="82">
          <cell r="BF82">
            <v>0</v>
          </cell>
          <cell r="BG82">
            <v>0</v>
          </cell>
        </row>
        <row r="83">
          <cell r="BF83">
            <v>0</v>
          </cell>
          <cell r="BG83">
            <v>0</v>
          </cell>
        </row>
        <row r="84">
          <cell r="BF84">
            <v>0</v>
          </cell>
          <cell r="BG84">
            <v>0</v>
          </cell>
        </row>
        <row r="85">
          <cell r="BF85">
            <v>0</v>
          </cell>
          <cell r="BG85">
            <v>0</v>
          </cell>
        </row>
        <row r="86">
          <cell r="BF86">
            <v>0</v>
          </cell>
          <cell r="BG86">
            <v>0</v>
          </cell>
        </row>
        <row r="87">
          <cell r="BF87">
            <v>0</v>
          </cell>
          <cell r="BG87">
            <v>0</v>
          </cell>
        </row>
        <row r="88">
          <cell r="BF88">
            <v>0</v>
          </cell>
          <cell r="BG88">
            <v>0</v>
          </cell>
        </row>
        <row r="89">
          <cell r="BF89">
            <v>0</v>
          </cell>
          <cell r="BG89">
            <v>0</v>
          </cell>
        </row>
        <row r="90">
          <cell r="BF90">
            <v>0</v>
          </cell>
          <cell r="BG90">
            <v>0</v>
          </cell>
        </row>
        <row r="91">
          <cell r="BF91">
            <v>0</v>
          </cell>
          <cell r="BG91">
            <v>0</v>
          </cell>
        </row>
        <row r="92">
          <cell r="BF92">
            <v>0</v>
          </cell>
          <cell r="BG92">
            <v>0</v>
          </cell>
        </row>
        <row r="93">
          <cell r="BF93">
            <v>0</v>
          </cell>
          <cell r="BG93">
            <v>0</v>
          </cell>
        </row>
        <row r="94">
          <cell r="BF94">
            <v>0</v>
          </cell>
          <cell r="BG94">
            <v>0</v>
          </cell>
        </row>
        <row r="95">
          <cell r="BF95">
            <v>0</v>
          </cell>
          <cell r="BG95">
            <v>0</v>
          </cell>
        </row>
        <row r="96">
          <cell r="BF96">
            <v>0</v>
          </cell>
          <cell r="BG96">
            <v>0</v>
          </cell>
        </row>
        <row r="97">
          <cell r="BF97">
            <v>0</v>
          </cell>
          <cell r="BG97">
            <v>0</v>
          </cell>
        </row>
        <row r="98">
          <cell r="BF98">
            <v>0</v>
          </cell>
          <cell r="BG98">
            <v>0</v>
          </cell>
        </row>
        <row r="99">
          <cell r="BF99">
            <v>0</v>
          </cell>
          <cell r="BG99">
            <v>0</v>
          </cell>
        </row>
        <row r="100">
          <cell r="BF100">
            <v>0</v>
          </cell>
          <cell r="BG100">
            <v>0</v>
          </cell>
        </row>
        <row r="101">
          <cell r="BF101">
            <v>0</v>
          </cell>
          <cell r="BG101">
            <v>0</v>
          </cell>
        </row>
        <row r="102">
          <cell r="BF102">
            <v>0</v>
          </cell>
          <cell r="BG102">
            <v>0</v>
          </cell>
        </row>
        <row r="103">
          <cell r="BF103">
            <v>0</v>
          </cell>
          <cell r="BG103">
            <v>0</v>
          </cell>
        </row>
        <row r="104">
          <cell r="BF104">
            <v>0</v>
          </cell>
          <cell r="BG104">
            <v>0</v>
          </cell>
        </row>
      </sheetData>
      <sheetData sheetId="3"/>
      <sheetData sheetId="4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Т_анализ"/>
      <sheetName val="факт"/>
      <sheetName val="мощность"/>
      <sheetName val="МРТ_анализ"/>
      <sheetName val="мощность но мрт"/>
      <sheetName val="факт по мрт"/>
      <sheetName val="МРТ с учетом амб услов"/>
      <sheetName val="МРТ_анализ  с учетом амб ус (2"/>
    </sheetNames>
    <sheetDataSet>
      <sheetData sheetId="0"/>
      <sheetData sheetId="1"/>
      <sheetData sheetId="2"/>
      <sheetData sheetId="3"/>
      <sheetData sheetId="4"/>
      <sheetData sheetId="5">
        <row r="12">
          <cell r="BG12">
            <v>846</v>
          </cell>
          <cell r="BH12">
            <v>129</v>
          </cell>
        </row>
        <row r="13">
          <cell r="BG13">
            <v>6</v>
          </cell>
          <cell r="BH13">
            <v>1</v>
          </cell>
        </row>
        <row r="14">
          <cell r="BG14">
            <v>537</v>
          </cell>
          <cell r="BH14">
            <v>479</v>
          </cell>
        </row>
        <row r="15">
          <cell r="BG15">
            <v>0</v>
          </cell>
          <cell r="BH15">
            <v>0</v>
          </cell>
        </row>
        <row r="16">
          <cell r="BG16">
            <v>0</v>
          </cell>
          <cell r="BH16">
            <v>0</v>
          </cell>
        </row>
        <row r="18">
          <cell r="BG18">
            <v>0</v>
          </cell>
          <cell r="BH18">
            <v>0</v>
          </cell>
        </row>
        <row r="19">
          <cell r="BG19">
            <v>3</v>
          </cell>
          <cell r="BH19">
            <v>0</v>
          </cell>
        </row>
        <row r="20">
          <cell r="BG20">
            <v>0</v>
          </cell>
          <cell r="BH20">
            <v>0</v>
          </cell>
        </row>
        <row r="21">
          <cell r="BG21">
            <v>0</v>
          </cell>
          <cell r="BH21">
            <v>0</v>
          </cell>
        </row>
        <row r="22">
          <cell r="BG22">
            <v>0</v>
          </cell>
          <cell r="BH22">
            <v>0</v>
          </cell>
        </row>
        <row r="23">
          <cell r="BG23">
            <v>0</v>
          </cell>
          <cell r="BH23">
            <v>0</v>
          </cell>
        </row>
        <row r="25">
          <cell r="BG25">
            <v>0</v>
          </cell>
          <cell r="BH25">
            <v>0</v>
          </cell>
        </row>
        <row r="26">
          <cell r="BG26">
            <v>0</v>
          </cell>
          <cell r="BH26">
            <v>0</v>
          </cell>
        </row>
        <row r="27">
          <cell r="BG27">
            <v>0</v>
          </cell>
          <cell r="BH27">
            <v>0</v>
          </cell>
        </row>
        <row r="29">
          <cell r="BG29">
            <v>0</v>
          </cell>
          <cell r="BH29">
            <v>0</v>
          </cell>
        </row>
        <row r="30">
          <cell r="BG30">
            <v>0</v>
          </cell>
          <cell r="BH30">
            <v>0</v>
          </cell>
        </row>
        <row r="31">
          <cell r="BG31">
            <v>0</v>
          </cell>
          <cell r="BH31">
            <v>0</v>
          </cell>
        </row>
        <row r="32">
          <cell r="BG32">
            <v>0</v>
          </cell>
          <cell r="BH32">
            <v>0</v>
          </cell>
        </row>
        <row r="33">
          <cell r="BG33">
            <v>0</v>
          </cell>
          <cell r="BH33">
            <v>0</v>
          </cell>
        </row>
        <row r="34">
          <cell r="BG34">
            <v>0</v>
          </cell>
          <cell r="BH34">
            <v>0</v>
          </cell>
        </row>
        <row r="35">
          <cell r="BG35">
            <v>0</v>
          </cell>
          <cell r="BH35">
            <v>0</v>
          </cell>
        </row>
        <row r="36">
          <cell r="BG36">
            <v>0</v>
          </cell>
          <cell r="BH36">
            <v>0</v>
          </cell>
        </row>
        <row r="37">
          <cell r="BG37">
            <v>0</v>
          </cell>
          <cell r="BH37">
            <v>0</v>
          </cell>
        </row>
        <row r="38">
          <cell r="BG38">
            <v>0</v>
          </cell>
          <cell r="BH38">
            <v>0</v>
          </cell>
        </row>
        <row r="39">
          <cell r="BG39">
            <v>0</v>
          </cell>
          <cell r="BH39">
            <v>0</v>
          </cell>
        </row>
        <row r="40">
          <cell r="BG40">
            <v>0</v>
          </cell>
          <cell r="BH40">
            <v>0</v>
          </cell>
        </row>
        <row r="41">
          <cell r="BG41">
            <v>0</v>
          </cell>
          <cell r="BH41">
            <v>0</v>
          </cell>
        </row>
        <row r="42">
          <cell r="BG42">
            <v>0</v>
          </cell>
          <cell r="BH42">
            <v>0</v>
          </cell>
        </row>
        <row r="43">
          <cell r="BG43">
            <v>0</v>
          </cell>
          <cell r="BH43">
            <v>0</v>
          </cell>
        </row>
        <row r="44">
          <cell r="BG44">
            <v>0</v>
          </cell>
          <cell r="BH44">
            <v>0</v>
          </cell>
        </row>
        <row r="45">
          <cell r="BG45">
            <v>0</v>
          </cell>
          <cell r="BH45">
            <v>0</v>
          </cell>
        </row>
        <row r="46">
          <cell r="BG46">
            <v>0</v>
          </cell>
          <cell r="BH46">
            <v>0</v>
          </cell>
        </row>
        <row r="47">
          <cell r="BG47">
            <v>0</v>
          </cell>
          <cell r="BH47">
            <v>0</v>
          </cell>
        </row>
        <row r="48">
          <cell r="BG48">
            <v>0</v>
          </cell>
          <cell r="BH48">
            <v>0</v>
          </cell>
        </row>
        <row r="49">
          <cell r="BG49">
            <v>0</v>
          </cell>
          <cell r="BH49">
            <v>0</v>
          </cell>
        </row>
        <row r="50">
          <cell r="BG50">
            <v>0</v>
          </cell>
          <cell r="BH50">
            <v>0</v>
          </cell>
        </row>
        <row r="51">
          <cell r="BG51">
            <v>0</v>
          </cell>
          <cell r="BH51">
            <v>0</v>
          </cell>
        </row>
        <row r="52">
          <cell r="BG52">
            <v>0</v>
          </cell>
          <cell r="BH52">
            <v>0</v>
          </cell>
        </row>
        <row r="56">
          <cell r="BG56">
            <v>0</v>
          </cell>
          <cell r="BH56">
            <v>0</v>
          </cell>
          <cell r="BI56">
            <v>0</v>
          </cell>
        </row>
        <row r="58">
          <cell r="BG58">
            <v>0</v>
          </cell>
          <cell r="BH58">
            <v>0</v>
          </cell>
          <cell r="BI58">
            <v>0</v>
          </cell>
        </row>
        <row r="60">
          <cell r="BG60">
            <v>0</v>
          </cell>
          <cell r="BH60">
            <v>0</v>
          </cell>
        </row>
        <row r="61">
          <cell r="BG61">
            <v>0</v>
          </cell>
          <cell r="BH61">
            <v>0</v>
          </cell>
        </row>
        <row r="62">
          <cell r="BG62">
            <v>0</v>
          </cell>
          <cell r="BH62">
            <v>0</v>
          </cell>
        </row>
        <row r="63">
          <cell r="BG63">
            <v>131</v>
          </cell>
          <cell r="BH63">
            <v>289</v>
          </cell>
        </row>
        <row r="64">
          <cell r="BG64">
            <v>0</v>
          </cell>
          <cell r="BH64">
            <v>0</v>
          </cell>
        </row>
        <row r="65">
          <cell r="BG65">
            <v>0</v>
          </cell>
          <cell r="BH65">
            <v>0</v>
          </cell>
        </row>
        <row r="67">
          <cell r="BG67">
            <v>0</v>
          </cell>
          <cell r="BH67">
            <v>0</v>
          </cell>
        </row>
        <row r="68">
          <cell r="BG68">
            <v>123</v>
          </cell>
          <cell r="BH68">
            <v>365</v>
          </cell>
        </row>
        <row r="69">
          <cell r="BG69">
            <v>0</v>
          </cell>
          <cell r="BH69">
            <v>0</v>
          </cell>
        </row>
        <row r="70">
          <cell r="BG70">
            <v>0</v>
          </cell>
          <cell r="BH70">
            <v>0</v>
          </cell>
        </row>
        <row r="71">
          <cell r="BG71">
            <v>379</v>
          </cell>
          <cell r="BH71">
            <v>1557</v>
          </cell>
        </row>
        <row r="72">
          <cell r="BG72">
            <v>307</v>
          </cell>
          <cell r="BH72">
            <v>1073</v>
          </cell>
        </row>
        <row r="73">
          <cell r="BG73">
            <v>282</v>
          </cell>
          <cell r="BH73">
            <v>569</v>
          </cell>
        </row>
        <row r="74">
          <cell r="BG74">
            <v>539</v>
          </cell>
          <cell r="BH74">
            <v>1671</v>
          </cell>
        </row>
        <row r="75">
          <cell r="BG75">
            <v>0</v>
          </cell>
          <cell r="BH75">
            <v>0</v>
          </cell>
        </row>
        <row r="76">
          <cell r="BG76">
            <v>305</v>
          </cell>
          <cell r="BH76">
            <v>770</v>
          </cell>
        </row>
        <row r="77">
          <cell r="BG77">
            <v>0</v>
          </cell>
          <cell r="BH77">
            <v>0</v>
          </cell>
        </row>
        <row r="78">
          <cell r="BG78">
            <v>237</v>
          </cell>
          <cell r="BH78">
            <v>480</v>
          </cell>
        </row>
        <row r="79">
          <cell r="BG79">
            <v>228</v>
          </cell>
          <cell r="BH79">
            <v>621</v>
          </cell>
        </row>
        <row r="80">
          <cell r="BG80">
            <v>0</v>
          </cell>
          <cell r="BH80">
            <v>0</v>
          </cell>
        </row>
        <row r="81">
          <cell r="BG81">
            <v>0</v>
          </cell>
          <cell r="BH81">
            <v>0</v>
          </cell>
        </row>
        <row r="82">
          <cell r="BG82">
            <v>0</v>
          </cell>
          <cell r="BH82">
            <v>0</v>
          </cell>
        </row>
        <row r="83">
          <cell r="BG83">
            <v>0</v>
          </cell>
          <cell r="BH83">
            <v>0</v>
          </cell>
        </row>
        <row r="84">
          <cell r="BG84">
            <v>0</v>
          </cell>
          <cell r="BH84">
            <v>0</v>
          </cell>
        </row>
        <row r="85">
          <cell r="BG85">
            <v>0</v>
          </cell>
          <cell r="BH85">
            <v>0</v>
          </cell>
        </row>
        <row r="86">
          <cell r="BG86">
            <v>0</v>
          </cell>
          <cell r="BH86">
            <v>0</v>
          </cell>
        </row>
        <row r="87">
          <cell r="BG87">
            <v>0</v>
          </cell>
          <cell r="BH87">
            <v>0</v>
          </cell>
        </row>
        <row r="88">
          <cell r="BG88">
            <v>0</v>
          </cell>
          <cell r="BH88">
            <v>0</v>
          </cell>
        </row>
        <row r="89">
          <cell r="BG89">
            <v>0</v>
          </cell>
          <cell r="BH89">
            <v>0</v>
          </cell>
        </row>
        <row r="90">
          <cell r="BG90">
            <v>0</v>
          </cell>
          <cell r="BH90">
            <v>0</v>
          </cell>
        </row>
        <row r="91">
          <cell r="BG91">
            <v>382</v>
          </cell>
          <cell r="BH91">
            <v>1955</v>
          </cell>
        </row>
        <row r="92">
          <cell r="BG92">
            <v>0</v>
          </cell>
          <cell r="BH92">
            <v>0</v>
          </cell>
        </row>
        <row r="93">
          <cell r="BG93">
            <v>0</v>
          </cell>
          <cell r="BH93">
            <v>0</v>
          </cell>
        </row>
        <row r="94">
          <cell r="BG94">
            <v>0</v>
          </cell>
          <cell r="BH94">
            <v>0</v>
          </cell>
        </row>
        <row r="95">
          <cell r="BG95">
            <v>0</v>
          </cell>
          <cell r="BH95">
            <v>0</v>
          </cell>
        </row>
        <row r="96">
          <cell r="BG96">
            <v>0</v>
          </cell>
          <cell r="BH96">
            <v>0</v>
          </cell>
        </row>
        <row r="97">
          <cell r="BG97">
            <v>0</v>
          </cell>
          <cell r="BH97">
            <v>0</v>
          </cell>
        </row>
        <row r="99">
          <cell r="BG99">
            <v>0</v>
          </cell>
          <cell r="BH99">
            <v>0</v>
          </cell>
        </row>
      </sheetData>
      <sheetData sheetId="6"/>
      <sheetData sheetId="7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Черновик "/>
      <sheetName val="ФОРМА"/>
      <sheetName val="предыдущий протокол"/>
      <sheetName val="УТВ_протокол№13_2020"/>
      <sheetName val="1кв_2020"/>
      <sheetName val="2кв_2020"/>
      <sheetName val="3кв_2020"/>
      <sheetName val="4кв_2020"/>
      <sheetName val="ФАКТ_июнь"/>
      <sheetName val="62"/>
      <sheetName val="июнь (2)"/>
      <sheetName val="июнь"/>
      <sheetName val="ПРОФ_ВСЕГО_план_6мес"/>
      <sheetName val="ПРОФ_ВСЕГО_план_7_9мес "/>
      <sheetName val="ПРОФ_ВСЕГО_план_9мес"/>
      <sheetName val="ПРОФ_ВСЕГО_план_7мес"/>
      <sheetName val="ПРОФ_ВСЕГО"/>
      <sheetName val="ПРОФ_разовые"/>
      <sheetName val="ПРОФ_иные"/>
      <sheetName val="ПОС.для дисп набл"/>
      <sheetName val="ФАП_план_7_9мес"/>
      <sheetName val="ФАП_план_6мес"/>
      <sheetName val="ФАП_план_9мес"/>
      <sheetName val="ФАП_план_7мес"/>
      <sheetName val="ФАП"/>
      <sheetName val="ПРОФ_ОНКОЛОГИЯ"/>
      <sheetName val="Комплексные_посещения"/>
      <sheetName val="ДИСП_1_этап"/>
      <sheetName val="ДИСП_2_этап_взр"/>
      <sheetName val="ДИСП_2_этап_дети"/>
      <sheetName val="ЦЗ"/>
      <sheetName val="Стом_план_7мес"/>
      <sheetName val="Стом_план_6мес"/>
      <sheetName val="Стом_план_7_9мес"/>
      <sheetName val="Стом_план_9мес"/>
      <sheetName val="Стом_АПП"/>
      <sheetName val="РЕИСТР_ЭЛ_АКТИВ_план7мес"/>
      <sheetName val="РЕИСТР_ЭЛ_АКТИВ_план9мес"/>
      <sheetName val="РЕИСТР_ЭЛ_АКТИВ_план7_9мес"/>
      <sheetName val="РЕИСТР_ЭЛ_АКТИВ_план6мес"/>
      <sheetName val="РЕИСТР_ЭЛ_АКТИВ"/>
      <sheetName val="НМП_план_7мес"/>
      <sheetName val="НМП_план_7_9мес"/>
      <sheetName val="НМП_план_9мес"/>
      <sheetName val="НМП_план_6мес "/>
      <sheetName val="НМП"/>
      <sheetName val="Заболевания_план_7мес"/>
      <sheetName val="Заболевания_план_7_9мес"/>
      <sheetName val="Заболевания_план_9мес"/>
      <sheetName val="Заболевания_план_6мес"/>
      <sheetName val="Заболевания"/>
      <sheetName val="КТ"/>
      <sheetName val="КТ_оргонов_систем_6мес"/>
      <sheetName val="КТ_оргонов_9мес"/>
      <sheetName val="КТ_оргонов_7_9мес"/>
      <sheetName val="КТ_оргонов_7мес"/>
      <sheetName val="КТ_оргонов_систем_направлен7м"/>
      <sheetName val="КТ_оргонов_систем_направления6м"/>
      <sheetName val="МРТ"/>
      <sheetName val="МРТ_направл_6мес"/>
      <sheetName val="МРТ_план_7_9мес"/>
      <sheetName val="МРТ_направл_7мес"/>
      <sheetName val="МРТ_план_6мес"/>
      <sheetName val="МРТ_план_9мес"/>
      <sheetName val="МРТ_план_7мес"/>
      <sheetName val="УЗИ _ССС_план_9мес"/>
      <sheetName val="УЗИ _ССС_план_7мес"/>
      <sheetName val="УЗИ _ССС_план_7_9мес"/>
      <sheetName val="УЗИ _ССС_план 6 мес"/>
      <sheetName val="УЗИ _ССС_направ_6мес"/>
      <sheetName val="УЗИ _ССС"/>
      <sheetName val="Эндоскопия_план_6мес"/>
      <sheetName val="Эндоскопия_план_7_9мес"/>
      <sheetName val="Эндоскопия_план_7мес"/>
      <sheetName val="Эндоскопия_план_9мес"/>
      <sheetName val="Эндоскопия_направл_6мес"/>
      <sheetName val="Эндоскопия"/>
      <sheetName val="COVID-19_план_7_9мес"/>
      <sheetName val="COVID-19_план_6 мес"/>
      <sheetName val="COVID-19_план_9мес"/>
      <sheetName val="COVID-19_план_7мес"/>
      <sheetName val="COVID-19"/>
      <sheetName val="Молекулярно_генетическое иссл."/>
      <sheetName val="КС"/>
      <sheetName val="КС_план_7_9мес"/>
      <sheetName val="КС_план_7мес"/>
      <sheetName val="КС_план_полугод."/>
      <sheetName val="КС_план_6мес"/>
      <sheetName val="КС_план_9мес"/>
      <sheetName val="ДС"/>
      <sheetName val="ДС_план_полугод."/>
      <sheetName val="ДС_план_7_9мес"/>
      <sheetName val="ДС_план_7мес"/>
      <sheetName val="ДС_план_9мес"/>
      <sheetName val="ДС_план_6мес"/>
      <sheetName val="ДС реабилитация_7_9 мес"/>
      <sheetName val="ДС реабилитация_6мес"/>
      <sheetName val="ДС реабилитация"/>
      <sheetName val="СМП"/>
      <sheetName val="СМП_план_6мес"/>
      <sheetName val="СМП_план_7мес"/>
      <sheetName val="СМП_план_9мес"/>
      <sheetName val="СМП_план_7_9мес"/>
    </sheetNames>
    <sheetDataSet>
      <sheetData sheetId="0"/>
      <sheetData sheetId="1">
        <row r="24">
          <cell r="F24">
            <v>1</v>
          </cell>
        </row>
      </sheetData>
      <sheetData sheetId="2">
        <row r="12">
          <cell r="BA12">
            <v>3779</v>
          </cell>
        </row>
      </sheetData>
      <sheetData sheetId="3">
        <row r="12">
          <cell r="BG12">
            <v>943</v>
          </cell>
        </row>
      </sheetData>
      <sheetData sheetId="4">
        <row r="57">
          <cell r="BA57">
            <v>0</v>
          </cell>
        </row>
      </sheetData>
      <sheetData sheetId="5">
        <row r="57">
          <cell r="BA57">
            <v>0</v>
          </cell>
        </row>
      </sheetData>
      <sheetData sheetId="6">
        <row r="57">
          <cell r="BA57">
            <v>0</v>
          </cell>
        </row>
      </sheetData>
      <sheetData sheetId="7"/>
      <sheetData sheetId="8">
        <row r="107">
          <cell r="BF107">
            <v>6373</v>
          </cell>
        </row>
      </sheetData>
      <sheetData sheetId="9">
        <row r="56">
          <cell r="BA56">
            <v>0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Т_анализ"/>
      <sheetName val="факт"/>
      <sheetName val="мощность"/>
      <sheetName val="МРТ_анализ"/>
      <sheetName val="мощность но мрт"/>
      <sheetName val="факт по мрт"/>
      <sheetName val="МРТ с учетом амб услов"/>
      <sheetName val="МРТ с учетом амб услов кварталы"/>
      <sheetName val="МРТ_анализ  с учетом амб ус (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9">
          <cell r="DM9">
            <v>35</v>
          </cell>
          <cell r="DP9">
            <v>0</v>
          </cell>
          <cell r="DS9">
            <v>0</v>
          </cell>
          <cell r="DV9">
            <v>-35</v>
          </cell>
        </row>
        <row r="10">
          <cell r="DM10">
            <v>0</v>
          </cell>
          <cell r="DP10">
            <v>0</v>
          </cell>
          <cell r="DS10">
            <v>0</v>
          </cell>
          <cell r="DV10">
            <v>0</v>
          </cell>
        </row>
        <row r="11">
          <cell r="DM11">
            <v>0</v>
          </cell>
          <cell r="DP11">
            <v>74</v>
          </cell>
          <cell r="DS11">
            <v>0</v>
          </cell>
          <cell r="DV11">
            <v>0</v>
          </cell>
        </row>
        <row r="12">
          <cell r="DM12">
            <v>0</v>
          </cell>
          <cell r="DP12">
            <v>0</v>
          </cell>
          <cell r="DS12">
            <v>0</v>
          </cell>
          <cell r="DV12">
            <v>0</v>
          </cell>
        </row>
        <row r="13">
          <cell r="DM13">
            <v>0</v>
          </cell>
          <cell r="DP13">
            <v>0</v>
          </cell>
          <cell r="DS13">
            <v>0</v>
          </cell>
          <cell r="DV13">
            <v>0</v>
          </cell>
        </row>
        <row r="15">
          <cell r="DM15">
            <v>0</v>
          </cell>
          <cell r="DP15">
            <v>0</v>
          </cell>
          <cell r="DS15">
            <v>0</v>
          </cell>
          <cell r="DV15">
            <v>0</v>
          </cell>
        </row>
        <row r="16">
          <cell r="DM16">
            <v>0</v>
          </cell>
          <cell r="DP16">
            <v>0</v>
          </cell>
          <cell r="DS16">
            <v>0</v>
          </cell>
          <cell r="DV16">
            <v>0</v>
          </cell>
        </row>
        <row r="17">
          <cell r="DM17">
            <v>0</v>
          </cell>
          <cell r="DP17">
            <v>0</v>
          </cell>
          <cell r="DS17">
            <v>0</v>
          </cell>
          <cell r="DV17">
            <v>0</v>
          </cell>
        </row>
        <row r="18">
          <cell r="DM18">
            <v>0</v>
          </cell>
          <cell r="DP18">
            <v>0</v>
          </cell>
          <cell r="DS18">
            <v>0</v>
          </cell>
          <cell r="DV18">
            <v>0</v>
          </cell>
        </row>
        <row r="19">
          <cell r="DM19">
            <v>0</v>
          </cell>
          <cell r="DP19">
            <v>0</v>
          </cell>
          <cell r="DS19">
            <v>0</v>
          </cell>
          <cell r="DV19">
            <v>0</v>
          </cell>
        </row>
        <row r="20">
          <cell r="DM20">
            <v>0</v>
          </cell>
          <cell r="DP20">
            <v>0</v>
          </cell>
          <cell r="DS20">
            <v>0</v>
          </cell>
          <cell r="DV20">
            <v>0</v>
          </cell>
        </row>
        <row r="22">
          <cell r="DM22">
            <v>0</v>
          </cell>
          <cell r="DP22">
            <v>0</v>
          </cell>
          <cell r="DS22">
            <v>0</v>
          </cell>
          <cell r="DV22">
            <v>0</v>
          </cell>
        </row>
        <row r="23">
          <cell r="DM23">
            <v>0</v>
          </cell>
          <cell r="DP23">
            <v>0</v>
          </cell>
          <cell r="DS23">
            <v>0</v>
          </cell>
          <cell r="DV23">
            <v>0</v>
          </cell>
        </row>
        <row r="24">
          <cell r="DM24">
            <v>0</v>
          </cell>
          <cell r="DP24">
            <v>0</v>
          </cell>
          <cell r="DS24">
            <v>0</v>
          </cell>
          <cell r="DV24">
            <v>0</v>
          </cell>
        </row>
        <row r="26">
          <cell r="DM26">
            <v>0</v>
          </cell>
          <cell r="DP26">
            <v>0</v>
          </cell>
          <cell r="DS26">
            <v>0</v>
          </cell>
          <cell r="DV26">
            <v>0</v>
          </cell>
        </row>
        <row r="27">
          <cell r="DM27">
            <v>0</v>
          </cell>
          <cell r="DP27">
            <v>0</v>
          </cell>
          <cell r="DS27">
            <v>0</v>
          </cell>
          <cell r="DV27">
            <v>0</v>
          </cell>
        </row>
        <row r="28">
          <cell r="DM28">
            <v>0</v>
          </cell>
          <cell r="DP28">
            <v>0</v>
          </cell>
          <cell r="DS28">
            <v>0</v>
          </cell>
          <cell r="DV28">
            <v>0</v>
          </cell>
        </row>
        <row r="29">
          <cell r="DM29">
            <v>0</v>
          </cell>
          <cell r="DP29">
            <v>0</v>
          </cell>
          <cell r="DS29">
            <v>0</v>
          </cell>
          <cell r="DV29">
            <v>0</v>
          </cell>
        </row>
        <row r="30">
          <cell r="DM30">
            <v>0</v>
          </cell>
          <cell r="DP30">
            <v>0</v>
          </cell>
          <cell r="DS30">
            <v>0</v>
          </cell>
          <cell r="DV30">
            <v>0</v>
          </cell>
        </row>
        <row r="31">
          <cell r="DM31">
            <v>0</v>
          </cell>
          <cell r="DP31">
            <v>0</v>
          </cell>
          <cell r="DS31">
            <v>0</v>
          </cell>
          <cell r="DV31">
            <v>0</v>
          </cell>
        </row>
        <row r="32">
          <cell r="DM32">
            <v>0</v>
          </cell>
          <cell r="DP32">
            <v>0</v>
          </cell>
          <cell r="DS32">
            <v>0</v>
          </cell>
          <cell r="DV32">
            <v>0</v>
          </cell>
        </row>
        <row r="33">
          <cell r="DM33">
            <v>0</v>
          </cell>
          <cell r="DP33">
            <v>0</v>
          </cell>
          <cell r="DS33">
            <v>0</v>
          </cell>
          <cell r="DV33">
            <v>0</v>
          </cell>
        </row>
        <row r="34">
          <cell r="DM34">
            <v>0</v>
          </cell>
          <cell r="DP34">
            <v>0</v>
          </cell>
          <cell r="DS34">
            <v>0</v>
          </cell>
          <cell r="DV34">
            <v>0</v>
          </cell>
        </row>
        <row r="35">
          <cell r="DM35">
            <v>0</v>
          </cell>
          <cell r="DP35">
            <v>0</v>
          </cell>
          <cell r="DS35">
            <v>0</v>
          </cell>
          <cell r="DV35">
            <v>0</v>
          </cell>
        </row>
        <row r="36">
          <cell r="DM36">
            <v>0</v>
          </cell>
          <cell r="DP36">
            <v>0</v>
          </cell>
          <cell r="DS36">
            <v>0</v>
          </cell>
          <cell r="DV36">
            <v>0</v>
          </cell>
        </row>
        <row r="37">
          <cell r="DM37">
            <v>0</v>
          </cell>
          <cell r="DP37">
            <v>0</v>
          </cell>
          <cell r="DS37">
            <v>0</v>
          </cell>
          <cell r="DV37">
            <v>0</v>
          </cell>
        </row>
        <row r="38">
          <cell r="DM38">
            <v>0</v>
          </cell>
          <cell r="DP38">
            <v>0</v>
          </cell>
          <cell r="DS38">
            <v>0</v>
          </cell>
          <cell r="DV38">
            <v>0</v>
          </cell>
        </row>
        <row r="39">
          <cell r="DM39">
            <v>0</v>
          </cell>
          <cell r="DP39">
            <v>0</v>
          </cell>
          <cell r="DS39">
            <v>0</v>
          </cell>
          <cell r="DV39">
            <v>0</v>
          </cell>
        </row>
        <row r="40">
          <cell r="DM40">
            <v>0</v>
          </cell>
          <cell r="DP40">
            <v>0</v>
          </cell>
          <cell r="DS40">
            <v>0</v>
          </cell>
          <cell r="DV40">
            <v>0</v>
          </cell>
        </row>
        <row r="41">
          <cell r="DM41">
            <v>0</v>
          </cell>
          <cell r="DP41">
            <v>0</v>
          </cell>
          <cell r="DS41">
            <v>0</v>
          </cell>
          <cell r="DV41">
            <v>0</v>
          </cell>
        </row>
        <row r="42">
          <cell r="DM42">
            <v>0</v>
          </cell>
          <cell r="DP42">
            <v>0</v>
          </cell>
          <cell r="DS42">
            <v>0</v>
          </cell>
          <cell r="DV42">
            <v>0</v>
          </cell>
        </row>
        <row r="43">
          <cell r="DM43">
            <v>0</v>
          </cell>
          <cell r="DP43">
            <v>0</v>
          </cell>
          <cell r="DS43">
            <v>0</v>
          </cell>
          <cell r="DV43">
            <v>0</v>
          </cell>
        </row>
        <row r="44">
          <cell r="DM44">
            <v>0</v>
          </cell>
          <cell r="DP44">
            <v>0</v>
          </cell>
          <cell r="DS44">
            <v>0</v>
          </cell>
          <cell r="DV44">
            <v>0</v>
          </cell>
        </row>
        <row r="45">
          <cell r="DM45">
            <v>0</v>
          </cell>
          <cell r="DP45">
            <v>0</v>
          </cell>
          <cell r="DS45">
            <v>0</v>
          </cell>
          <cell r="DV45">
            <v>0</v>
          </cell>
        </row>
        <row r="46">
          <cell r="DM46">
            <v>0</v>
          </cell>
          <cell r="DP46">
            <v>0</v>
          </cell>
          <cell r="DS46">
            <v>0</v>
          </cell>
          <cell r="DV46">
            <v>0</v>
          </cell>
        </row>
        <row r="47">
          <cell r="DM47">
            <v>0</v>
          </cell>
          <cell r="DP47">
            <v>0</v>
          </cell>
          <cell r="DS47">
            <v>0</v>
          </cell>
          <cell r="DV47">
            <v>0</v>
          </cell>
        </row>
        <row r="48">
          <cell r="DM48">
            <v>0</v>
          </cell>
          <cell r="DP48">
            <v>0</v>
          </cell>
          <cell r="DS48">
            <v>0</v>
          </cell>
          <cell r="DV48">
            <v>0</v>
          </cell>
        </row>
        <row r="49">
          <cell r="DM49">
            <v>0</v>
          </cell>
          <cell r="DP49">
            <v>0</v>
          </cell>
          <cell r="DS49">
            <v>0</v>
          </cell>
          <cell r="DV49">
            <v>0</v>
          </cell>
        </row>
        <row r="50">
          <cell r="DM50">
            <v>0</v>
          </cell>
          <cell r="DP50">
            <v>0</v>
          </cell>
          <cell r="DS50">
            <v>0</v>
          </cell>
          <cell r="DV50">
            <v>0</v>
          </cell>
        </row>
        <row r="53">
          <cell r="DM53">
            <v>0</v>
          </cell>
          <cell r="DP53">
            <v>0</v>
          </cell>
          <cell r="DS53">
            <v>0</v>
          </cell>
          <cell r="DV53">
            <v>0</v>
          </cell>
        </row>
        <row r="55">
          <cell r="DM55">
            <v>0</v>
          </cell>
          <cell r="DP55">
            <v>0</v>
          </cell>
          <cell r="DS55">
            <v>0</v>
          </cell>
          <cell r="DV55">
            <v>0</v>
          </cell>
        </row>
        <row r="57">
          <cell r="DM57">
            <v>0</v>
          </cell>
          <cell r="DP57">
            <v>0</v>
          </cell>
          <cell r="DS57">
            <v>0</v>
          </cell>
          <cell r="DV57">
            <v>0</v>
          </cell>
        </row>
        <row r="58">
          <cell r="DM58">
            <v>0</v>
          </cell>
          <cell r="DP58">
            <v>0</v>
          </cell>
          <cell r="DS58">
            <v>0</v>
          </cell>
          <cell r="DV58">
            <v>0</v>
          </cell>
        </row>
        <row r="59">
          <cell r="DM59">
            <v>0</v>
          </cell>
          <cell r="DP59">
            <v>0</v>
          </cell>
          <cell r="DS59">
            <v>0</v>
          </cell>
          <cell r="DV59">
            <v>0</v>
          </cell>
        </row>
        <row r="60">
          <cell r="DM60">
            <v>18</v>
          </cell>
          <cell r="DP60">
            <v>0</v>
          </cell>
          <cell r="DS60">
            <v>0</v>
          </cell>
          <cell r="DV60">
            <v>-18</v>
          </cell>
        </row>
        <row r="61">
          <cell r="DM61">
            <v>0</v>
          </cell>
          <cell r="DP61">
            <v>0</v>
          </cell>
          <cell r="DS61">
            <v>0</v>
          </cell>
          <cell r="DV61">
            <v>0</v>
          </cell>
        </row>
        <row r="62">
          <cell r="DM62">
            <v>0</v>
          </cell>
          <cell r="DP62">
            <v>0</v>
          </cell>
          <cell r="DS62">
            <v>0</v>
          </cell>
          <cell r="DV62">
            <v>0</v>
          </cell>
        </row>
        <row r="64">
          <cell r="DM64">
            <v>0</v>
          </cell>
          <cell r="DP64">
            <v>0</v>
          </cell>
          <cell r="DS64">
            <v>0</v>
          </cell>
          <cell r="DV64">
            <v>0</v>
          </cell>
        </row>
        <row r="65">
          <cell r="DM65">
            <v>103</v>
          </cell>
          <cell r="DP65">
            <v>30</v>
          </cell>
          <cell r="DS65">
            <v>-9</v>
          </cell>
          <cell r="DV65">
            <v>-57</v>
          </cell>
        </row>
        <row r="66">
          <cell r="DM66">
            <v>0</v>
          </cell>
          <cell r="DP66">
            <v>0</v>
          </cell>
          <cell r="DS66">
            <v>0</v>
          </cell>
          <cell r="DV66">
            <v>0</v>
          </cell>
        </row>
        <row r="67">
          <cell r="DM67">
            <v>0</v>
          </cell>
          <cell r="DP67">
            <v>0</v>
          </cell>
          <cell r="DS67">
            <v>0</v>
          </cell>
          <cell r="DV67">
            <v>0</v>
          </cell>
        </row>
        <row r="68">
          <cell r="DM68">
            <v>60</v>
          </cell>
          <cell r="DP68">
            <v>83</v>
          </cell>
          <cell r="DS68">
            <v>0</v>
          </cell>
          <cell r="DV68">
            <v>0</v>
          </cell>
        </row>
        <row r="69">
          <cell r="DM69">
            <v>34</v>
          </cell>
          <cell r="DP69">
            <v>106</v>
          </cell>
          <cell r="DS69">
            <v>0</v>
          </cell>
          <cell r="DV69">
            <v>0</v>
          </cell>
        </row>
        <row r="70">
          <cell r="DM70">
            <v>0</v>
          </cell>
          <cell r="DP70">
            <v>138</v>
          </cell>
          <cell r="DS70">
            <v>0</v>
          </cell>
          <cell r="DV70">
            <v>0</v>
          </cell>
        </row>
        <row r="71">
          <cell r="DM71">
            <v>0</v>
          </cell>
          <cell r="DP71">
            <v>-374</v>
          </cell>
          <cell r="DS71">
            <v>-374</v>
          </cell>
          <cell r="DV71">
            <v>-372</v>
          </cell>
        </row>
        <row r="72">
          <cell r="DM72">
            <v>0</v>
          </cell>
          <cell r="DP72">
            <v>0</v>
          </cell>
          <cell r="DS72">
            <v>0</v>
          </cell>
          <cell r="DV72">
            <v>0</v>
          </cell>
        </row>
        <row r="73">
          <cell r="DM73">
            <v>0</v>
          </cell>
          <cell r="DP73">
            <v>142</v>
          </cell>
          <cell r="DS73">
            <v>0</v>
          </cell>
          <cell r="DV73">
            <v>0</v>
          </cell>
        </row>
        <row r="74">
          <cell r="DM74">
            <v>0</v>
          </cell>
          <cell r="DP74">
            <v>0</v>
          </cell>
          <cell r="DS74">
            <v>0</v>
          </cell>
          <cell r="DV74">
            <v>0</v>
          </cell>
        </row>
        <row r="75">
          <cell r="DM75">
            <v>0</v>
          </cell>
          <cell r="DP75">
            <v>139</v>
          </cell>
          <cell r="DS75">
            <v>0</v>
          </cell>
          <cell r="DV75">
            <v>0</v>
          </cell>
        </row>
        <row r="76">
          <cell r="DM76">
            <v>334</v>
          </cell>
          <cell r="DP76">
            <v>0</v>
          </cell>
          <cell r="DS76">
            <v>0</v>
          </cell>
          <cell r="DV76">
            <v>-200</v>
          </cell>
        </row>
        <row r="77">
          <cell r="DM77">
            <v>0</v>
          </cell>
          <cell r="DP77">
            <v>0</v>
          </cell>
          <cell r="DS77">
            <v>0</v>
          </cell>
          <cell r="DV77">
            <v>0</v>
          </cell>
        </row>
        <row r="78">
          <cell r="DM78">
            <v>0</v>
          </cell>
          <cell r="DP78">
            <v>0</v>
          </cell>
          <cell r="DS78">
            <v>0</v>
          </cell>
          <cell r="DV78">
            <v>0</v>
          </cell>
        </row>
        <row r="79">
          <cell r="DM79">
            <v>0</v>
          </cell>
          <cell r="DP79">
            <v>0</v>
          </cell>
          <cell r="DS79">
            <v>0</v>
          </cell>
          <cell r="DV79">
            <v>0</v>
          </cell>
        </row>
        <row r="80">
          <cell r="DM80">
            <v>0</v>
          </cell>
          <cell r="DP80">
            <v>0</v>
          </cell>
          <cell r="DS80">
            <v>0</v>
          </cell>
          <cell r="DV80">
            <v>0</v>
          </cell>
        </row>
        <row r="81">
          <cell r="DM81">
            <v>0</v>
          </cell>
          <cell r="DP81">
            <v>0</v>
          </cell>
          <cell r="DS81">
            <v>0</v>
          </cell>
          <cell r="DV81">
            <v>0</v>
          </cell>
        </row>
        <row r="82">
          <cell r="DM82">
            <v>0</v>
          </cell>
          <cell r="DP82">
            <v>0</v>
          </cell>
          <cell r="DS82">
            <v>0</v>
          </cell>
          <cell r="DV82">
            <v>0</v>
          </cell>
        </row>
        <row r="83">
          <cell r="DM83">
            <v>0</v>
          </cell>
          <cell r="DP83">
            <v>0</v>
          </cell>
          <cell r="DS83">
            <v>0</v>
          </cell>
          <cell r="DV83">
            <v>0</v>
          </cell>
        </row>
        <row r="84">
          <cell r="DM84">
            <v>0</v>
          </cell>
          <cell r="DP84">
            <v>0</v>
          </cell>
          <cell r="DS84">
            <v>0</v>
          </cell>
          <cell r="DV84">
            <v>0</v>
          </cell>
        </row>
        <row r="85">
          <cell r="DM85">
            <v>0</v>
          </cell>
          <cell r="DP85">
            <v>0</v>
          </cell>
          <cell r="DS85">
            <v>0</v>
          </cell>
          <cell r="DV85">
            <v>0</v>
          </cell>
        </row>
        <row r="86">
          <cell r="DM86">
            <v>0</v>
          </cell>
          <cell r="DP86">
            <v>0</v>
          </cell>
          <cell r="DS86">
            <v>0</v>
          </cell>
          <cell r="DV86">
            <v>0</v>
          </cell>
        </row>
        <row r="87">
          <cell r="DM87">
            <v>0</v>
          </cell>
          <cell r="DP87">
            <v>0</v>
          </cell>
          <cell r="DS87">
            <v>0</v>
          </cell>
          <cell r="DV87">
            <v>0</v>
          </cell>
        </row>
        <row r="88">
          <cell r="DM88">
            <v>29</v>
          </cell>
          <cell r="DP88">
            <v>114</v>
          </cell>
          <cell r="DS88">
            <v>0</v>
          </cell>
          <cell r="DV88">
            <v>0</v>
          </cell>
        </row>
        <row r="89">
          <cell r="DM89">
            <v>0</v>
          </cell>
          <cell r="DP89">
            <v>0</v>
          </cell>
          <cell r="DS89">
            <v>0</v>
          </cell>
          <cell r="DV89">
            <v>0</v>
          </cell>
        </row>
        <row r="90">
          <cell r="DM90">
            <v>0</v>
          </cell>
          <cell r="DP90">
            <v>0</v>
          </cell>
          <cell r="DS90">
            <v>0</v>
          </cell>
          <cell r="DV90">
            <v>0</v>
          </cell>
        </row>
        <row r="91">
          <cell r="DM91">
            <v>0</v>
          </cell>
          <cell r="DP91">
            <v>0</v>
          </cell>
          <cell r="DS91">
            <v>0</v>
          </cell>
          <cell r="DV91">
            <v>0</v>
          </cell>
        </row>
        <row r="92">
          <cell r="DM92">
            <v>0</v>
          </cell>
          <cell r="DP92">
            <v>0</v>
          </cell>
          <cell r="DS92">
            <v>0</v>
          </cell>
          <cell r="DV92">
            <v>0</v>
          </cell>
        </row>
        <row r="93">
          <cell r="DM93">
            <v>0</v>
          </cell>
          <cell r="DP93">
            <v>0</v>
          </cell>
          <cell r="DS93">
            <v>0</v>
          </cell>
          <cell r="DV93">
            <v>0</v>
          </cell>
        </row>
        <row r="94">
          <cell r="DM94">
            <v>0</v>
          </cell>
          <cell r="DP94">
            <v>0</v>
          </cell>
          <cell r="DS94">
            <v>0</v>
          </cell>
          <cell r="DV94">
            <v>0</v>
          </cell>
        </row>
        <row r="95">
          <cell r="DM95">
            <v>0</v>
          </cell>
          <cell r="DP95">
            <v>0</v>
          </cell>
          <cell r="DS95">
            <v>0</v>
          </cell>
          <cell r="DV95">
            <v>0</v>
          </cell>
        </row>
        <row r="96">
          <cell r="DM96">
            <v>0</v>
          </cell>
          <cell r="DP96">
            <v>0</v>
          </cell>
          <cell r="DS96">
            <v>0</v>
          </cell>
          <cell r="DV96">
            <v>0</v>
          </cell>
        </row>
      </sheetData>
      <sheetData sheetId="8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DH109"/>
  <sheetViews>
    <sheetView tabSelected="1" view="pageBreakPreview" zoomScale="40" zoomScaleNormal="50" zoomScaleSheetLayoutView="40" workbookViewId="0">
      <pane xSplit="4" ySplit="9" topLeftCell="CS10" activePane="bottomRight" state="frozen"/>
      <selection activeCell="F4" sqref="F4"/>
      <selection pane="topRight" activeCell="F4" sqref="F4"/>
      <selection pane="bottomLeft" activeCell="F4" sqref="F4"/>
      <selection pane="bottomRight" activeCell="DC2" sqref="DC2:DC6"/>
    </sheetView>
  </sheetViews>
  <sheetFormatPr defaultRowHeight="27.75" x14ac:dyDescent="0.4"/>
  <cols>
    <col min="1" max="1" width="4.33203125" style="1" customWidth="1"/>
    <col min="2" max="2" width="99.6640625" style="1" customWidth="1"/>
    <col min="3" max="3" width="6.5546875" style="1" customWidth="1"/>
    <col min="4" max="4" width="17.5546875" style="1" hidden="1" customWidth="1"/>
    <col min="5" max="9" width="15.109375" style="1" hidden="1" customWidth="1"/>
    <col min="10" max="10" width="19" style="1" customWidth="1"/>
    <col min="11" max="11" width="18.21875" style="1" customWidth="1"/>
    <col min="12" max="13" width="19" style="1" customWidth="1"/>
    <col min="14" max="14" width="19.5546875" style="1" customWidth="1"/>
    <col min="15" max="15" width="18.21875" style="1" customWidth="1"/>
    <col min="16" max="16" width="18.44140625" style="1" customWidth="1"/>
    <col min="17" max="17" width="18.21875" style="1" customWidth="1"/>
    <col min="18" max="18" width="17.33203125" style="1" customWidth="1"/>
    <col min="19" max="21" width="15.109375" style="1" customWidth="1"/>
    <col min="22" max="22" width="18.44140625" style="1" hidden="1" customWidth="1"/>
    <col min="23" max="23" width="17.109375" style="1" hidden="1" customWidth="1"/>
    <col min="24" max="24" width="17.6640625" style="1" hidden="1" customWidth="1"/>
    <col min="25" max="25" width="15.88671875" style="1" hidden="1" customWidth="1"/>
    <col min="26" max="26" width="13.88671875" style="1" hidden="1" customWidth="1"/>
    <col min="27" max="27" width="16.88671875" style="1" hidden="1" customWidth="1"/>
    <col min="28" max="28" width="14.5546875" style="1" hidden="1" customWidth="1"/>
    <col min="29" max="29" width="14.44140625" style="1" hidden="1" customWidth="1"/>
    <col min="30" max="30" width="15" style="1" hidden="1" customWidth="1"/>
    <col min="31" max="31" width="12.21875" style="1" hidden="1" customWidth="1"/>
    <col min="32" max="32" width="13.109375" style="1" hidden="1" customWidth="1"/>
    <col min="33" max="33" width="14.6640625" style="1" hidden="1" customWidth="1"/>
    <col min="34" max="34" width="14.109375" style="1" hidden="1" customWidth="1"/>
    <col min="35" max="35" width="12.77734375" style="1" hidden="1" customWidth="1"/>
    <col min="36" max="36" width="12.5546875" style="1" hidden="1" customWidth="1"/>
    <col min="37" max="37" width="19.6640625" style="1" customWidth="1"/>
    <col min="38" max="38" width="17.5546875" style="1" customWidth="1"/>
    <col min="39" max="39" width="18.6640625" style="1" customWidth="1"/>
    <col min="40" max="40" width="20" style="1" customWidth="1"/>
    <col min="41" max="41" width="18.5546875" style="1" customWidth="1"/>
    <col min="42" max="45" width="18.6640625" style="1" customWidth="1"/>
    <col min="46" max="46" width="20.33203125" style="3" customWidth="1"/>
    <col min="47" max="47" width="23.88671875" style="3" customWidth="1"/>
    <col min="48" max="51" width="23.5546875" style="3" customWidth="1"/>
    <col min="52" max="52" width="20.77734375" style="3" customWidth="1"/>
    <col min="53" max="53" width="21.88671875" style="3" customWidth="1"/>
    <col min="54" max="54" width="22.6640625" style="3" customWidth="1"/>
    <col min="55" max="55" width="23.5546875" style="3" hidden="1" customWidth="1"/>
    <col min="56" max="56" width="17.109375" style="3" hidden="1" customWidth="1"/>
    <col min="57" max="57" width="16.6640625" style="3" hidden="1" customWidth="1"/>
    <col min="58" max="58" width="19.77734375" style="3" customWidth="1"/>
    <col min="59" max="59" width="23" style="3" customWidth="1"/>
    <col min="60" max="60" width="21.33203125" style="3" customWidth="1"/>
    <col min="61" max="61" width="18.6640625" style="3" customWidth="1"/>
    <col min="62" max="62" width="23" style="3" customWidth="1"/>
    <col min="63" max="63" width="21.77734375" style="3" customWidth="1"/>
    <col min="64" max="66" width="23.5546875" style="3" customWidth="1"/>
    <col min="67" max="67" width="21.109375" style="3" customWidth="1"/>
    <col min="68" max="69" width="20.77734375" style="3" customWidth="1"/>
    <col min="70" max="70" width="19.77734375" style="3" hidden="1" customWidth="1"/>
    <col min="71" max="71" width="20.44140625" style="3" hidden="1" customWidth="1"/>
    <col min="72" max="72" width="20.88671875" style="3" hidden="1" customWidth="1"/>
    <col min="73" max="73" width="20.44140625" style="3" hidden="1" customWidth="1"/>
    <col min="74" max="74" width="19.109375" style="3" hidden="1" customWidth="1"/>
    <col min="75" max="75" width="21.109375" style="3" hidden="1" customWidth="1"/>
    <col min="76" max="76" width="18.6640625" style="1" customWidth="1"/>
    <col min="77" max="79" width="20.21875" style="3" customWidth="1"/>
    <col min="80" max="80" width="23.5546875" style="3" customWidth="1"/>
    <col min="81" max="81" width="21.88671875" style="3" customWidth="1"/>
    <col min="82" max="82" width="20.21875" style="3" customWidth="1"/>
    <col min="83" max="85" width="23.5546875" style="3" customWidth="1"/>
    <col min="86" max="86" width="18.6640625" style="1" customWidth="1"/>
    <col min="87" max="98" width="23.5546875" style="3" customWidth="1"/>
    <col min="99" max="99" width="17.5546875" style="1" customWidth="1"/>
    <col min="100" max="100" width="21.44140625" style="1" customWidth="1"/>
    <col min="101" max="101" width="17.77734375" style="1" customWidth="1"/>
    <col min="102" max="102" width="16.6640625" style="1" customWidth="1"/>
    <col min="103" max="103" width="13.6640625" style="1" customWidth="1"/>
    <col min="104" max="104" width="11.21875" style="1" customWidth="1"/>
    <col min="105" max="105" width="12.44140625" style="1" customWidth="1"/>
    <col min="106" max="106" width="12.77734375" style="1" customWidth="1"/>
    <col min="107" max="107" width="102.5546875" style="1" customWidth="1"/>
    <col min="108" max="108" width="8.88671875" style="1"/>
    <col min="109" max="109" width="17.77734375" style="1" customWidth="1"/>
    <col min="110" max="16384" width="8.88671875" style="1"/>
  </cols>
  <sheetData>
    <row r="1" spans="1:112" ht="33" x14ac:dyDescent="0.45">
      <c r="B1" s="2" t="s">
        <v>0</v>
      </c>
      <c r="CU1" s="3"/>
      <c r="CV1" s="3"/>
      <c r="CW1" s="3"/>
      <c r="DC1" s="4" t="s">
        <v>234</v>
      </c>
      <c r="DD1" s="3"/>
      <c r="DE1" s="3"/>
      <c r="DF1" s="3"/>
      <c r="DG1" s="3"/>
      <c r="DH1" s="3">
        <v>9</v>
      </c>
    </row>
    <row r="2" spans="1:112" s="5" customFormat="1" ht="130.5" customHeight="1" x14ac:dyDescent="0.4">
      <c r="A2" s="176" t="s">
        <v>1</v>
      </c>
      <c r="B2" s="176" t="s">
        <v>2</v>
      </c>
      <c r="C2" s="179" t="s">
        <v>3</v>
      </c>
      <c r="D2" s="170" t="s">
        <v>4</v>
      </c>
      <c r="E2" s="171"/>
      <c r="F2" s="172"/>
      <c r="G2" s="170" t="s">
        <v>5</v>
      </c>
      <c r="H2" s="171"/>
      <c r="I2" s="172"/>
      <c r="J2" s="170" t="s">
        <v>6</v>
      </c>
      <c r="K2" s="171"/>
      <c r="L2" s="172"/>
      <c r="M2" s="170" t="s">
        <v>7</v>
      </c>
      <c r="N2" s="171"/>
      <c r="O2" s="172"/>
      <c r="P2" s="170" t="s">
        <v>8</v>
      </c>
      <c r="Q2" s="171"/>
      <c r="R2" s="172"/>
      <c r="S2" s="170" t="s">
        <v>9</v>
      </c>
      <c r="T2" s="171"/>
      <c r="U2" s="172"/>
      <c r="V2" s="170" t="s">
        <v>10</v>
      </c>
      <c r="W2" s="171"/>
      <c r="X2" s="172"/>
      <c r="Y2" s="127" t="s">
        <v>11</v>
      </c>
      <c r="Z2" s="127"/>
      <c r="AA2" s="127"/>
      <c r="AB2" s="127" t="s">
        <v>12</v>
      </c>
      <c r="AC2" s="127"/>
      <c r="AD2" s="127"/>
      <c r="AE2" s="127"/>
      <c r="AF2" s="127"/>
      <c r="AG2" s="127"/>
      <c r="AH2" s="127"/>
      <c r="AI2" s="127"/>
      <c r="AJ2" s="127"/>
      <c r="AK2" s="165" t="s">
        <v>13</v>
      </c>
      <c r="AL2" s="165"/>
      <c r="AM2" s="165"/>
      <c r="AN2" s="165" t="s">
        <v>14</v>
      </c>
      <c r="AO2" s="165"/>
      <c r="AP2" s="165"/>
      <c r="AQ2" s="166" t="s">
        <v>15</v>
      </c>
      <c r="AR2" s="150" t="s">
        <v>16</v>
      </c>
      <c r="AS2" s="150" t="s">
        <v>17</v>
      </c>
      <c r="AT2" s="153" t="s">
        <v>18</v>
      </c>
      <c r="AU2" s="154"/>
      <c r="AV2" s="155"/>
      <c r="AW2" s="153" t="s">
        <v>19</v>
      </c>
      <c r="AX2" s="154"/>
      <c r="AY2" s="155"/>
      <c r="AZ2" s="153" t="s">
        <v>20</v>
      </c>
      <c r="BA2" s="154"/>
      <c r="BB2" s="155"/>
      <c r="BC2" s="159" t="s">
        <v>21</v>
      </c>
      <c r="BD2" s="160"/>
      <c r="BE2" s="160"/>
      <c r="BF2" s="160"/>
      <c r="BG2" s="160"/>
      <c r="BH2" s="160"/>
      <c r="BI2" s="160"/>
      <c r="BJ2" s="160"/>
      <c r="BK2" s="161"/>
      <c r="BL2" s="153" t="s">
        <v>22</v>
      </c>
      <c r="BM2" s="154"/>
      <c r="BN2" s="155"/>
      <c r="BO2" s="153" t="s">
        <v>23</v>
      </c>
      <c r="BP2" s="154"/>
      <c r="BQ2" s="154"/>
      <c r="BR2" s="154"/>
      <c r="BS2" s="154"/>
      <c r="BT2" s="154"/>
      <c r="BU2" s="154"/>
      <c r="BV2" s="154"/>
      <c r="BW2" s="155"/>
      <c r="BX2" s="162" t="s">
        <v>24</v>
      </c>
      <c r="BY2" s="141" t="s">
        <v>25</v>
      </c>
      <c r="BZ2" s="142"/>
      <c r="CA2" s="142"/>
      <c r="CB2" s="142"/>
      <c r="CC2" s="142"/>
      <c r="CD2" s="143"/>
      <c r="CE2" s="144" t="s">
        <v>26</v>
      </c>
      <c r="CF2" s="145"/>
      <c r="CG2" s="146"/>
      <c r="CH2" s="150" t="s">
        <v>27</v>
      </c>
      <c r="CI2" s="141" t="s">
        <v>28</v>
      </c>
      <c r="CJ2" s="142"/>
      <c r="CK2" s="142"/>
      <c r="CL2" s="142"/>
      <c r="CM2" s="142"/>
      <c r="CN2" s="143"/>
      <c r="CO2" s="144" t="s">
        <v>29</v>
      </c>
      <c r="CP2" s="145"/>
      <c r="CQ2" s="146"/>
      <c r="CR2" s="144" t="s">
        <v>30</v>
      </c>
      <c r="CS2" s="145"/>
      <c r="CT2" s="146"/>
      <c r="CU2" s="127" t="s">
        <v>31</v>
      </c>
      <c r="CV2" s="127"/>
      <c r="CW2" s="127"/>
      <c r="CX2" s="128" t="s">
        <v>32</v>
      </c>
      <c r="CY2" s="129"/>
      <c r="CZ2" s="129"/>
      <c r="DA2" s="129"/>
      <c r="DB2" s="130"/>
      <c r="DC2" s="134" t="s">
        <v>33</v>
      </c>
      <c r="DD2" s="4"/>
    </row>
    <row r="3" spans="1:112" s="5" customFormat="1" ht="111.75" customHeight="1" x14ac:dyDescent="0.4">
      <c r="A3" s="177"/>
      <c r="B3" s="177"/>
      <c r="C3" s="180"/>
      <c r="D3" s="173"/>
      <c r="E3" s="174"/>
      <c r="F3" s="175"/>
      <c r="G3" s="173"/>
      <c r="H3" s="174"/>
      <c r="I3" s="175"/>
      <c r="J3" s="173"/>
      <c r="K3" s="174"/>
      <c r="L3" s="175"/>
      <c r="M3" s="173"/>
      <c r="N3" s="174"/>
      <c r="O3" s="175"/>
      <c r="P3" s="173"/>
      <c r="Q3" s="174"/>
      <c r="R3" s="175"/>
      <c r="S3" s="173"/>
      <c r="T3" s="174"/>
      <c r="U3" s="175"/>
      <c r="V3" s="173"/>
      <c r="W3" s="174"/>
      <c r="X3" s="175"/>
      <c r="Y3" s="127"/>
      <c r="Z3" s="127"/>
      <c r="AA3" s="127"/>
      <c r="AB3" s="127" t="s">
        <v>34</v>
      </c>
      <c r="AC3" s="127"/>
      <c r="AD3" s="127"/>
      <c r="AE3" s="127" t="s">
        <v>35</v>
      </c>
      <c r="AF3" s="127"/>
      <c r="AG3" s="127"/>
      <c r="AH3" s="127" t="s">
        <v>36</v>
      </c>
      <c r="AI3" s="127"/>
      <c r="AJ3" s="127"/>
      <c r="AK3" s="165"/>
      <c r="AL3" s="165"/>
      <c r="AM3" s="165"/>
      <c r="AN3" s="165"/>
      <c r="AO3" s="165"/>
      <c r="AP3" s="165"/>
      <c r="AQ3" s="167"/>
      <c r="AR3" s="151"/>
      <c r="AS3" s="151"/>
      <c r="AT3" s="137" t="s">
        <v>37</v>
      </c>
      <c r="AU3" s="138"/>
      <c r="AV3" s="139"/>
      <c r="AW3" s="156"/>
      <c r="AX3" s="157"/>
      <c r="AY3" s="158"/>
      <c r="AZ3" s="156"/>
      <c r="BA3" s="157"/>
      <c r="BB3" s="158"/>
      <c r="BC3" s="140" t="s">
        <v>38</v>
      </c>
      <c r="BD3" s="140"/>
      <c r="BE3" s="140"/>
      <c r="BF3" s="140" t="s">
        <v>39</v>
      </c>
      <c r="BG3" s="140"/>
      <c r="BH3" s="140"/>
      <c r="BI3" s="140" t="s">
        <v>40</v>
      </c>
      <c r="BJ3" s="140"/>
      <c r="BK3" s="140"/>
      <c r="BL3" s="156"/>
      <c r="BM3" s="157"/>
      <c r="BN3" s="158"/>
      <c r="BO3" s="156"/>
      <c r="BP3" s="157"/>
      <c r="BQ3" s="157"/>
      <c r="BR3" s="157"/>
      <c r="BS3" s="157"/>
      <c r="BT3" s="157"/>
      <c r="BU3" s="157"/>
      <c r="BV3" s="157"/>
      <c r="BW3" s="158"/>
      <c r="BX3" s="163"/>
      <c r="BY3" s="141" t="s">
        <v>41</v>
      </c>
      <c r="BZ3" s="142"/>
      <c r="CA3" s="143"/>
      <c r="CB3" s="141" t="s">
        <v>42</v>
      </c>
      <c r="CC3" s="142"/>
      <c r="CD3" s="143"/>
      <c r="CE3" s="147"/>
      <c r="CF3" s="148"/>
      <c r="CG3" s="149"/>
      <c r="CH3" s="151"/>
      <c r="CI3" s="141" t="s">
        <v>41</v>
      </c>
      <c r="CJ3" s="142"/>
      <c r="CK3" s="143"/>
      <c r="CL3" s="141" t="s">
        <v>43</v>
      </c>
      <c r="CM3" s="142"/>
      <c r="CN3" s="143"/>
      <c r="CO3" s="147"/>
      <c r="CP3" s="148"/>
      <c r="CQ3" s="149"/>
      <c r="CR3" s="147"/>
      <c r="CS3" s="148"/>
      <c r="CT3" s="149"/>
      <c r="CU3" s="127"/>
      <c r="CV3" s="127"/>
      <c r="CW3" s="127"/>
      <c r="CX3" s="131"/>
      <c r="CY3" s="132"/>
      <c r="CZ3" s="132"/>
      <c r="DA3" s="132"/>
      <c r="DB3" s="133"/>
      <c r="DC3" s="135"/>
      <c r="DD3" s="4"/>
    </row>
    <row r="4" spans="1:112" s="8" customFormat="1" ht="52.5" customHeight="1" x14ac:dyDescent="0.2">
      <c r="A4" s="177"/>
      <c r="B4" s="177"/>
      <c r="C4" s="180"/>
      <c r="D4" s="122" t="s">
        <v>44</v>
      </c>
      <c r="E4" s="125" t="s">
        <v>45</v>
      </c>
      <c r="F4" s="126"/>
      <c r="G4" s="122" t="s">
        <v>44</v>
      </c>
      <c r="H4" s="125" t="s">
        <v>45</v>
      </c>
      <c r="I4" s="126"/>
      <c r="J4" s="122" t="s">
        <v>44</v>
      </c>
      <c r="K4" s="125" t="s">
        <v>45</v>
      </c>
      <c r="L4" s="126"/>
      <c r="M4" s="122" t="s">
        <v>44</v>
      </c>
      <c r="N4" s="125" t="s">
        <v>45</v>
      </c>
      <c r="O4" s="126"/>
      <c r="P4" s="122" t="s">
        <v>44</v>
      </c>
      <c r="Q4" s="125" t="s">
        <v>45</v>
      </c>
      <c r="R4" s="126"/>
      <c r="S4" s="122" t="s">
        <v>44</v>
      </c>
      <c r="T4" s="125" t="s">
        <v>45</v>
      </c>
      <c r="U4" s="126"/>
      <c r="V4" s="122" t="s">
        <v>44</v>
      </c>
      <c r="W4" s="125" t="s">
        <v>45</v>
      </c>
      <c r="X4" s="126"/>
      <c r="Y4" s="6"/>
      <c r="Z4" s="120" t="s">
        <v>45</v>
      </c>
      <c r="AA4" s="121"/>
      <c r="AB4" s="6"/>
      <c r="AC4" s="120" t="s">
        <v>45</v>
      </c>
      <c r="AD4" s="121"/>
      <c r="AE4" s="6"/>
      <c r="AF4" s="120" t="s">
        <v>45</v>
      </c>
      <c r="AG4" s="121"/>
      <c r="AH4" s="122" t="s">
        <v>46</v>
      </c>
      <c r="AI4" s="120" t="s">
        <v>45</v>
      </c>
      <c r="AJ4" s="121"/>
      <c r="AK4" s="122" t="s">
        <v>46</v>
      </c>
      <c r="AL4" s="120" t="s">
        <v>45</v>
      </c>
      <c r="AM4" s="121"/>
      <c r="AN4" s="122" t="s">
        <v>46</v>
      </c>
      <c r="AO4" s="120" t="s">
        <v>45</v>
      </c>
      <c r="AP4" s="169"/>
      <c r="AQ4" s="167"/>
      <c r="AR4" s="151"/>
      <c r="AS4" s="151"/>
      <c r="AT4" s="106" t="s">
        <v>47</v>
      </c>
      <c r="AU4" s="105" t="s">
        <v>45</v>
      </c>
      <c r="AV4" s="105"/>
      <c r="AW4" s="106" t="s">
        <v>46</v>
      </c>
      <c r="AX4" s="105" t="s">
        <v>45</v>
      </c>
      <c r="AY4" s="105"/>
      <c r="AZ4" s="106" t="s">
        <v>46</v>
      </c>
      <c r="BA4" s="105" t="s">
        <v>45</v>
      </c>
      <c r="BB4" s="105"/>
      <c r="BC4" s="106" t="s">
        <v>48</v>
      </c>
      <c r="BD4" s="105" t="s">
        <v>45</v>
      </c>
      <c r="BE4" s="105"/>
      <c r="BF4" s="106" t="s">
        <v>48</v>
      </c>
      <c r="BG4" s="105" t="s">
        <v>45</v>
      </c>
      <c r="BH4" s="105"/>
      <c r="BI4" s="106" t="s">
        <v>48</v>
      </c>
      <c r="BJ4" s="105" t="s">
        <v>45</v>
      </c>
      <c r="BK4" s="105"/>
      <c r="BL4" s="106" t="s">
        <v>46</v>
      </c>
      <c r="BM4" s="105" t="s">
        <v>45</v>
      </c>
      <c r="BN4" s="105"/>
      <c r="BO4" s="106" t="s">
        <v>46</v>
      </c>
      <c r="BP4" s="105" t="s">
        <v>45</v>
      </c>
      <c r="BQ4" s="105"/>
      <c r="BR4" s="102" t="s">
        <v>46</v>
      </c>
      <c r="BS4" s="105" t="s">
        <v>45</v>
      </c>
      <c r="BT4" s="105"/>
      <c r="BU4" s="102" t="s">
        <v>46</v>
      </c>
      <c r="BV4" s="105" t="s">
        <v>45</v>
      </c>
      <c r="BW4" s="105"/>
      <c r="BX4" s="163"/>
      <c r="BY4" s="106" t="s">
        <v>46</v>
      </c>
      <c r="BZ4" s="105" t="s">
        <v>45</v>
      </c>
      <c r="CA4" s="105"/>
      <c r="CB4" s="106" t="s">
        <v>49</v>
      </c>
      <c r="CC4" s="105" t="s">
        <v>45</v>
      </c>
      <c r="CD4" s="105"/>
      <c r="CE4" s="106" t="s">
        <v>46</v>
      </c>
      <c r="CF4" s="105" t="s">
        <v>45</v>
      </c>
      <c r="CG4" s="105"/>
      <c r="CH4" s="151"/>
      <c r="CI4" s="106" t="s">
        <v>46</v>
      </c>
      <c r="CJ4" s="105" t="s">
        <v>45</v>
      </c>
      <c r="CK4" s="105"/>
      <c r="CL4" s="106" t="s">
        <v>46</v>
      </c>
      <c r="CM4" s="105" t="s">
        <v>45</v>
      </c>
      <c r="CN4" s="105"/>
      <c r="CO4" s="106" t="s">
        <v>46</v>
      </c>
      <c r="CP4" s="105" t="s">
        <v>45</v>
      </c>
      <c r="CQ4" s="105"/>
      <c r="CR4" s="106" t="s">
        <v>46</v>
      </c>
      <c r="CS4" s="105" t="s">
        <v>45</v>
      </c>
      <c r="CT4" s="105"/>
      <c r="CU4" s="106" t="s">
        <v>46</v>
      </c>
      <c r="CV4" s="118" t="s">
        <v>45</v>
      </c>
      <c r="CW4" s="119"/>
      <c r="CX4" s="117" t="s">
        <v>50</v>
      </c>
      <c r="CY4" s="105" t="s">
        <v>51</v>
      </c>
      <c r="CZ4" s="105" t="s">
        <v>52</v>
      </c>
      <c r="DA4" s="117" t="s">
        <v>53</v>
      </c>
      <c r="DB4" s="117" t="s">
        <v>54</v>
      </c>
      <c r="DC4" s="135"/>
      <c r="DD4" s="7"/>
    </row>
    <row r="5" spans="1:112" s="10" customFormat="1" ht="117" customHeight="1" x14ac:dyDescent="0.2">
      <c r="A5" s="177"/>
      <c r="B5" s="177"/>
      <c r="C5" s="180"/>
      <c r="D5" s="123"/>
      <c r="E5" s="111" t="s">
        <v>55</v>
      </c>
      <c r="F5" s="111" t="s">
        <v>56</v>
      </c>
      <c r="G5" s="123"/>
      <c r="H5" s="111" t="s">
        <v>55</v>
      </c>
      <c r="I5" s="111" t="s">
        <v>56</v>
      </c>
      <c r="J5" s="123"/>
      <c r="K5" s="111" t="s">
        <v>55</v>
      </c>
      <c r="L5" s="111" t="s">
        <v>56</v>
      </c>
      <c r="M5" s="123"/>
      <c r="N5" s="111" t="s">
        <v>55</v>
      </c>
      <c r="O5" s="111" t="s">
        <v>56</v>
      </c>
      <c r="P5" s="123"/>
      <c r="Q5" s="111" t="s">
        <v>55</v>
      </c>
      <c r="R5" s="111" t="s">
        <v>56</v>
      </c>
      <c r="S5" s="123"/>
      <c r="T5" s="111" t="s">
        <v>55</v>
      </c>
      <c r="U5" s="111" t="s">
        <v>56</v>
      </c>
      <c r="V5" s="123"/>
      <c r="W5" s="111" t="s">
        <v>55</v>
      </c>
      <c r="X5" s="111" t="s">
        <v>56</v>
      </c>
      <c r="Y5" s="113" t="s">
        <v>46</v>
      </c>
      <c r="Z5" s="111" t="s">
        <v>55</v>
      </c>
      <c r="AA5" s="111" t="s">
        <v>56</v>
      </c>
      <c r="AB5" s="113" t="s">
        <v>46</v>
      </c>
      <c r="AC5" s="111" t="s">
        <v>55</v>
      </c>
      <c r="AD5" s="111" t="s">
        <v>56</v>
      </c>
      <c r="AE5" s="113" t="s">
        <v>46</v>
      </c>
      <c r="AF5" s="111" t="s">
        <v>55</v>
      </c>
      <c r="AG5" s="111" t="s">
        <v>56</v>
      </c>
      <c r="AH5" s="123"/>
      <c r="AI5" s="111" t="s">
        <v>55</v>
      </c>
      <c r="AJ5" s="111" t="s">
        <v>56</v>
      </c>
      <c r="AK5" s="123"/>
      <c r="AL5" s="111" t="s">
        <v>55</v>
      </c>
      <c r="AM5" s="111" t="s">
        <v>56</v>
      </c>
      <c r="AN5" s="123"/>
      <c r="AO5" s="111" t="s">
        <v>55</v>
      </c>
      <c r="AP5" s="111" t="s">
        <v>56</v>
      </c>
      <c r="AQ5" s="167"/>
      <c r="AR5" s="151"/>
      <c r="AS5" s="151"/>
      <c r="AT5" s="107"/>
      <c r="AU5" s="96" t="s">
        <v>57</v>
      </c>
      <c r="AV5" s="96" t="s">
        <v>58</v>
      </c>
      <c r="AW5" s="107"/>
      <c r="AX5" s="96" t="s">
        <v>55</v>
      </c>
      <c r="AY5" s="96" t="s">
        <v>56</v>
      </c>
      <c r="AZ5" s="107"/>
      <c r="BA5" s="109" t="s">
        <v>55</v>
      </c>
      <c r="BB5" s="109" t="s">
        <v>56</v>
      </c>
      <c r="BC5" s="107"/>
      <c r="BD5" s="115" t="s">
        <v>59</v>
      </c>
      <c r="BE5" s="115" t="s">
        <v>60</v>
      </c>
      <c r="BF5" s="107"/>
      <c r="BG5" s="109" t="s">
        <v>59</v>
      </c>
      <c r="BH5" s="109" t="s">
        <v>60</v>
      </c>
      <c r="BI5" s="107"/>
      <c r="BJ5" s="109" t="s">
        <v>59</v>
      </c>
      <c r="BK5" s="109" t="s">
        <v>60</v>
      </c>
      <c r="BL5" s="107"/>
      <c r="BM5" s="109" t="s">
        <v>55</v>
      </c>
      <c r="BN5" s="109" t="s">
        <v>56</v>
      </c>
      <c r="BO5" s="107"/>
      <c r="BP5" s="109" t="s">
        <v>55</v>
      </c>
      <c r="BQ5" s="109" t="s">
        <v>56</v>
      </c>
      <c r="BR5" s="103"/>
      <c r="BS5" s="98" t="s">
        <v>55</v>
      </c>
      <c r="BT5" s="98" t="s">
        <v>56</v>
      </c>
      <c r="BU5" s="103"/>
      <c r="BV5" s="98" t="s">
        <v>55</v>
      </c>
      <c r="BW5" s="98" t="s">
        <v>56</v>
      </c>
      <c r="BX5" s="163"/>
      <c r="BY5" s="107"/>
      <c r="BZ5" s="100" t="s">
        <v>61</v>
      </c>
      <c r="CA5" s="100" t="s">
        <v>62</v>
      </c>
      <c r="CB5" s="107"/>
      <c r="CC5" s="100" t="s">
        <v>61</v>
      </c>
      <c r="CD5" s="100" t="s">
        <v>56</v>
      </c>
      <c r="CE5" s="107"/>
      <c r="CF5" s="96" t="s">
        <v>55</v>
      </c>
      <c r="CG5" s="96" t="s">
        <v>56</v>
      </c>
      <c r="CH5" s="151"/>
      <c r="CI5" s="107"/>
      <c r="CJ5" s="96" t="s">
        <v>63</v>
      </c>
      <c r="CK5" s="96" t="s">
        <v>64</v>
      </c>
      <c r="CL5" s="107"/>
      <c r="CM5" s="96" t="s">
        <v>55</v>
      </c>
      <c r="CN5" s="96" t="s">
        <v>56</v>
      </c>
      <c r="CO5" s="107"/>
      <c r="CP5" s="96" t="s">
        <v>55</v>
      </c>
      <c r="CQ5" s="96" t="s">
        <v>56</v>
      </c>
      <c r="CR5" s="107"/>
      <c r="CS5" s="96" t="s">
        <v>55</v>
      </c>
      <c r="CT5" s="96" t="s">
        <v>56</v>
      </c>
      <c r="CU5" s="107"/>
      <c r="CV5" s="96" t="s">
        <v>55</v>
      </c>
      <c r="CW5" s="96" t="s">
        <v>56</v>
      </c>
      <c r="CX5" s="117"/>
      <c r="CY5" s="105"/>
      <c r="CZ5" s="105"/>
      <c r="DA5" s="117"/>
      <c r="DB5" s="117"/>
      <c r="DC5" s="135"/>
      <c r="DD5" s="9"/>
    </row>
    <row r="6" spans="1:112" s="10" customFormat="1" ht="81.75" customHeight="1" x14ac:dyDescent="0.2">
      <c r="A6" s="178"/>
      <c r="B6" s="178"/>
      <c r="C6" s="181"/>
      <c r="D6" s="124"/>
      <c r="E6" s="112"/>
      <c r="F6" s="112"/>
      <c r="G6" s="124"/>
      <c r="H6" s="112"/>
      <c r="I6" s="112"/>
      <c r="J6" s="124"/>
      <c r="K6" s="112"/>
      <c r="L6" s="112"/>
      <c r="M6" s="124"/>
      <c r="N6" s="112"/>
      <c r="O6" s="112"/>
      <c r="P6" s="124"/>
      <c r="Q6" s="112"/>
      <c r="R6" s="112"/>
      <c r="S6" s="124"/>
      <c r="T6" s="112"/>
      <c r="U6" s="112"/>
      <c r="V6" s="124"/>
      <c r="W6" s="112"/>
      <c r="X6" s="112"/>
      <c r="Y6" s="114"/>
      <c r="Z6" s="112"/>
      <c r="AA6" s="112"/>
      <c r="AB6" s="114"/>
      <c r="AC6" s="112"/>
      <c r="AD6" s="112"/>
      <c r="AE6" s="114"/>
      <c r="AF6" s="112"/>
      <c r="AG6" s="112"/>
      <c r="AH6" s="124"/>
      <c r="AI6" s="112"/>
      <c r="AJ6" s="112"/>
      <c r="AK6" s="124"/>
      <c r="AL6" s="112"/>
      <c r="AM6" s="112"/>
      <c r="AN6" s="124"/>
      <c r="AO6" s="112"/>
      <c r="AP6" s="112"/>
      <c r="AQ6" s="168"/>
      <c r="AR6" s="152"/>
      <c r="AS6" s="152"/>
      <c r="AT6" s="108"/>
      <c r="AU6" s="97"/>
      <c r="AV6" s="97"/>
      <c r="AW6" s="108"/>
      <c r="AX6" s="97"/>
      <c r="AY6" s="97"/>
      <c r="AZ6" s="108"/>
      <c r="BA6" s="110"/>
      <c r="BB6" s="110"/>
      <c r="BC6" s="108"/>
      <c r="BD6" s="116"/>
      <c r="BE6" s="116"/>
      <c r="BF6" s="108"/>
      <c r="BG6" s="110"/>
      <c r="BH6" s="110"/>
      <c r="BI6" s="108"/>
      <c r="BJ6" s="110"/>
      <c r="BK6" s="110"/>
      <c r="BL6" s="108"/>
      <c r="BM6" s="110"/>
      <c r="BN6" s="110"/>
      <c r="BO6" s="108"/>
      <c r="BP6" s="110"/>
      <c r="BQ6" s="110"/>
      <c r="BR6" s="104"/>
      <c r="BS6" s="99"/>
      <c r="BT6" s="99"/>
      <c r="BU6" s="104"/>
      <c r="BV6" s="99"/>
      <c r="BW6" s="99"/>
      <c r="BX6" s="164"/>
      <c r="BY6" s="108"/>
      <c r="BZ6" s="101"/>
      <c r="CA6" s="101"/>
      <c r="CB6" s="108"/>
      <c r="CC6" s="101"/>
      <c r="CD6" s="101"/>
      <c r="CE6" s="108"/>
      <c r="CF6" s="97"/>
      <c r="CG6" s="97"/>
      <c r="CH6" s="152"/>
      <c r="CI6" s="108"/>
      <c r="CJ6" s="97"/>
      <c r="CK6" s="97"/>
      <c r="CL6" s="108"/>
      <c r="CM6" s="97"/>
      <c r="CN6" s="97"/>
      <c r="CO6" s="108"/>
      <c r="CP6" s="97"/>
      <c r="CQ6" s="97"/>
      <c r="CR6" s="108"/>
      <c r="CS6" s="97"/>
      <c r="CT6" s="97"/>
      <c r="CU6" s="108"/>
      <c r="CV6" s="97"/>
      <c r="CW6" s="97"/>
      <c r="CX6" s="117"/>
      <c r="CY6" s="105"/>
      <c r="CZ6" s="105"/>
      <c r="DA6" s="117"/>
      <c r="DB6" s="117"/>
      <c r="DC6" s="136"/>
    </row>
    <row r="7" spans="1:112" s="13" customFormat="1" ht="23.25" customHeight="1" x14ac:dyDescent="0.2">
      <c r="A7" s="11" t="s">
        <v>65</v>
      </c>
      <c r="B7" s="11" t="s">
        <v>66</v>
      </c>
      <c r="C7" s="12"/>
      <c r="D7" s="11">
        <v>54</v>
      </c>
      <c r="E7" s="11">
        <v>55</v>
      </c>
      <c r="F7" s="11">
        <v>56</v>
      </c>
      <c r="G7" s="11">
        <v>4</v>
      </c>
      <c r="H7" s="11">
        <v>5</v>
      </c>
      <c r="I7" s="11">
        <v>6</v>
      </c>
      <c r="J7" s="11">
        <v>1</v>
      </c>
      <c r="K7" s="11">
        <v>2</v>
      </c>
      <c r="L7" s="11">
        <v>3</v>
      </c>
      <c r="M7" s="11">
        <v>4</v>
      </c>
      <c r="N7" s="11">
        <f>M7+1</f>
        <v>5</v>
      </c>
      <c r="O7" s="11">
        <f>N7+1</f>
        <v>6</v>
      </c>
      <c r="P7" s="11">
        <f t="shared" ref="P7:BB7" si="0">O7+1</f>
        <v>7</v>
      </c>
      <c r="Q7" s="11">
        <f t="shared" si="0"/>
        <v>8</v>
      </c>
      <c r="R7" s="11">
        <f t="shared" si="0"/>
        <v>9</v>
      </c>
      <c r="S7" s="11">
        <f t="shared" si="0"/>
        <v>10</v>
      </c>
      <c r="T7" s="11">
        <f t="shared" si="0"/>
        <v>11</v>
      </c>
      <c r="U7" s="11">
        <f t="shared" si="0"/>
        <v>12</v>
      </c>
      <c r="V7" s="11">
        <f t="shared" si="0"/>
        <v>13</v>
      </c>
      <c r="W7" s="11">
        <f t="shared" si="0"/>
        <v>14</v>
      </c>
      <c r="X7" s="11">
        <f t="shared" si="0"/>
        <v>15</v>
      </c>
      <c r="Y7" s="11">
        <f t="shared" si="0"/>
        <v>16</v>
      </c>
      <c r="Z7" s="11">
        <f>Y7+1</f>
        <v>17</v>
      </c>
      <c r="AA7" s="11">
        <f t="shared" si="0"/>
        <v>18</v>
      </c>
      <c r="AB7" s="11">
        <f t="shared" si="0"/>
        <v>19</v>
      </c>
      <c r="AC7" s="11">
        <f t="shared" si="0"/>
        <v>20</v>
      </c>
      <c r="AD7" s="11">
        <f t="shared" si="0"/>
        <v>21</v>
      </c>
      <c r="AE7" s="11">
        <f t="shared" si="0"/>
        <v>22</v>
      </c>
      <c r="AF7" s="11">
        <f t="shared" si="0"/>
        <v>23</v>
      </c>
      <c r="AG7" s="11">
        <f t="shared" si="0"/>
        <v>24</v>
      </c>
      <c r="AH7" s="11">
        <f t="shared" si="0"/>
        <v>25</v>
      </c>
      <c r="AI7" s="11">
        <f t="shared" si="0"/>
        <v>26</v>
      </c>
      <c r="AJ7" s="11">
        <f>AI7+1</f>
        <v>27</v>
      </c>
      <c r="AK7" s="11">
        <f t="shared" si="0"/>
        <v>28</v>
      </c>
      <c r="AL7" s="11">
        <f t="shared" si="0"/>
        <v>29</v>
      </c>
      <c r="AM7" s="11">
        <f t="shared" si="0"/>
        <v>30</v>
      </c>
      <c r="AN7" s="11">
        <f t="shared" si="0"/>
        <v>31</v>
      </c>
      <c r="AO7" s="11">
        <f t="shared" si="0"/>
        <v>32</v>
      </c>
      <c r="AP7" s="11">
        <f t="shared" si="0"/>
        <v>33</v>
      </c>
      <c r="AQ7" s="11">
        <f t="shared" si="0"/>
        <v>34</v>
      </c>
      <c r="AR7" s="11">
        <f t="shared" si="0"/>
        <v>35</v>
      </c>
      <c r="AS7" s="11">
        <f t="shared" si="0"/>
        <v>36</v>
      </c>
      <c r="AT7" s="11">
        <f t="shared" si="0"/>
        <v>37</v>
      </c>
      <c r="AU7" s="11">
        <f t="shared" si="0"/>
        <v>38</v>
      </c>
      <c r="AV7" s="11">
        <f t="shared" si="0"/>
        <v>39</v>
      </c>
      <c r="AW7" s="11">
        <f t="shared" si="0"/>
        <v>40</v>
      </c>
      <c r="AX7" s="11">
        <f t="shared" si="0"/>
        <v>41</v>
      </c>
      <c r="AY7" s="11">
        <f t="shared" si="0"/>
        <v>42</v>
      </c>
      <c r="AZ7" s="11">
        <f t="shared" si="0"/>
        <v>43</v>
      </c>
      <c r="BA7" s="11">
        <f t="shared" si="0"/>
        <v>44</v>
      </c>
      <c r="BB7" s="11">
        <f t="shared" si="0"/>
        <v>45</v>
      </c>
      <c r="BC7" s="11">
        <f>BB7+1</f>
        <v>46</v>
      </c>
      <c r="BD7" s="11">
        <f t="shared" ref="BD7:BE7" si="1">BC7+1</f>
        <v>47</v>
      </c>
      <c r="BE7" s="11">
        <f t="shared" si="1"/>
        <v>48</v>
      </c>
      <c r="BF7" s="11">
        <f t="shared" ref="BF7" si="2">BD7+1</f>
        <v>48</v>
      </c>
      <c r="BG7" s="11">
        <f t="shared" ref="BG7:BH7" si="3">BF7+1</f>
        <v>49</v>
      </c>
      <c r="BH7" s="11">
        <f t="shared" si="3"/>
        <v>50</v>
      </c>
      <c r="BI7" s="11">
        <f t="shared" ref="BI7" si="4">BG7+1</f>
        <v>50</v>
      </c>
      <c r="BJ7" s="11">
        <f t="shared" ref="BJ7:BK7" si="5">BI7+1</f>
        <v>51</v>
      </c>
      <c r="BK7" s="11">
        <f t="shared" si="5"/>
        <v>52</v>
      </c>
      <c r="BL7" s="11">
        <f t="shared" ref="BL7" si="6">BE7+1</f>
        <v>49</v>
      </c>
      <c r="BM7" s="11">
        <f t="shared" ref="BM7:BW7" si="7">BL7+1</f>
        <v>50</v>
      </c>
      <c r="BN7" s="11">
        <f t="shared" si="7"/>
        <v>51</v>
      </c>
      <c r="BO7" s="11">
        <f t="shared" si="7"/>
        <v>52</v>
      </c>
      <c r="BP7" s="11">
        <f t="shared" si="7"/>
        <v>53</v>
      </c>
      <c r="BQ7" s="11">
        <f t="shared" si="7"/>
        <v>54</v>
      </c>
      <c r="BR7" s="11">
        <f t="shared" si="7"/>
        <v>55</v>
      </c>
      <c r="BS7" s="11">
        <f t="shared" si="7"/>
        <v>56</v>
      </c>
      <c r="BT7" s="11">
        <f t="shared" si="7"/>
        <v>57</v>
      </c>
      <c r="BU7" s="11">
        <f t="shared" si="7"/>
        <v>58</v>
      </c>
      <c r="BV7" s="11">
        <f t="shared" si="7"/>
        <v>59</v>
      </c>
      <c r="BW7" s="11">
        <f t="shared" si="7"/>
        <v>60</v>
      </c>
      <c r="BX7" s="11">
        <f>BB7+1</f>
        <v>46</v>
      </c>
      <c r="BY7" s="11">
        <f>BT7+1</f>
        <v>58</v>
      </c>
      <c r="BZ7" s="11">
        <f t="shared" ref="BZ7:CA7" si="8">BY7+1</f>
        <v>59</v>
      </c>
      <c r="CA7" s="11">
        <f t="shared" si="8"/>
        <v>60</v>
      </c>
      <c r="CB7" s="11">
        <f>BQ7+1</f>
        <v>55</v>
      </c>
      <c r="CC7" s="11">
        <f t="shared" ref="CC7:CD7" si="9">CB7+1</f>
        <v>56</v>
      </c>
      <c r="CD7" s="11">
        <f t="shared" si="9"/>
        <v>57</v>
      </c>
      <c r="CE7" s="11">
        <f>CD7+1</f>
        <v>58</v>
      </c>
      <c r="CF7" s="11">
        <f t="shared" ref="CF7:CT7" si="10">CE7+1</f>
        <v>59</v>
      </c>
      <c r="CG7" s="11">
        <f t="shared" si="10"/>
        <v>60</v>
      </c>
      <c r="CH7" s="11">
        <f t="shared" si="10"/>
        <v>61</v>
      </c>
      <c r="CI7" s="11">
        <f t="shared" si="10"/>
        <v>62</v>
      </c>
      <c r="CJ7" s="11">
        <f t="shared" si="10"/>
        <v>63</v>
      </c>
      <c r="CK7" s="11">
        <f t="shared" si="10"/>
        <v>64</v>
      </c>
      <c r="CL7" s="11">
        <f t="shared" si="10"/>
        <v>65</v>
      </c>
      <c r="CM7" s="11">
        <f t="shared" si="10"/>
        <v>66</v>
      </c>
      <c r="CN7" s="11">
        <f t="shared" si="10"/>
        <v>67</v>
      </c>
      <c r="CO7" s="11">
        <f t="shared" si="10"/>
        <v>68</v>
      </c>
      <c r="CP7" s="11">
        <f t="shared" si="10"/>
        <v>69</v>
      </c>
      <c r="CQ7" s="11">
        <f t="shared" si="10"/>
        <v>70</v>
      </c>
      <c r="CR7" s="11">
        <f t="shared" si="10"/>
        <v>71</v>
      </c>
      <c r="CS7" s="11">
        <f t="shared" si="10"/>
        <v>72</v>
      </c>
      <c r="CT7" s="11">
        <f t="shared" si="10"/>
        <v>73</v>
      </c>
      <c r="CU7" s="11">
        <f t="shared" ref="CU7" si="11">CQ7+1</f>
        <v>71</v>
      </c>
      <c r="CV7" s="11">
        <f t="shared" ref="CV7" si="12">CU7+1</f>
        <v>72</v>
      </c>
      <c r="CW7" s="11">
        <f>CV7+1</f>
        <v>73</v>
      </c>
      <c r="CX7" s="11">
        <f t="shared" ref="CX7:DC7" si="13">CW7+1</f>
        <v>74</v>
      </c>
      <c r="CY7" s="11">
        <f t="shared" si="13"/>
        <v>75</v>
      </c>
      <c r="CZ7" s="11">
        <f t="shared" si="13"/>
        <v>76</v>
      </c>
      <c r="DA7" s="11">
        <f t="shared" si="13"/>
        <v>77</v>
      </c>
      <c r="DB7" s="11">
        <f t="shared" si="13"/>
        <v>78</v>
      </c>
      <c r="DC7" s="11">
        <f t="shared" si="13"/>
        <v>79</v>
      </c>
    </row>
    <row r="8" spans="1:112" s="19" customFormat="1" ht="23.25" hidden="1" customHeight="1" x14ac:dyDescent="0.4">
      <c r="A8" s="14"/>
      <c r="B8" s="15" t="s">
        <v>67</v>
      </c>
      <c r="C8" s="16"/>
      <c r="D8" s="14">
        <v>1177</v>
      </c>
      <c r="E8" s="14">
        <v>1178</v>
      </c>
      <c r="F8" s="14">
        <v>1179</v>
      </c>
      <c r="G8" s="14">
        <v>1177</v>
      </c>
      <c r="H8" s="14">
        <v>1178</v>
      </c>
      <c r="I8" s="14">
        <v>1179</v>
      </c>
      <c r="J8" s="14">
        <v>1177</v>
      </c>
      <c r="K8" s="14">
        <v>1178</v>
      </c>
      <c r="L8" s="14">
        <v>1179</v>
      </c>
      <c r="M8" s="14">
        <v>1177</v>
      </c>
      <c r="N8" s="14"/>
      <c r="O8" s="14"/>
      <c r="P8" s="14">
        <v>1177</v>
      </c>
      <c r="Q8" s="14">
        <v>1178</v>
      </c>
      <c r="R8" s="14">
        <v>1179</v>
      </c>
      <c r="S8" s="14">
        <v>1177</v>
      </c>
      <c r="T8" s="14">
        <v>1178</v>
      </c>
      <c r="U8" s="14">
        <v>1179</v>
      </c>
      <c r="V8" s="14">
        <v>1177</v>
      </c>
      <c r="W8" s="14">
        <v>1178</v>
      </c>
      <c r="X8" s="14">
        <v>1179</v>
      </c>
      <c r="Y8" s="14">
        <v>1171</v>
      </c>
      <c r="Z8" s="14">
        <v>1172</v>
      </c>
      <c r="AA8" s="14">
        <v>1174</v>
      </c>
      <c r="AB8" s="14">
        <v>1171</v>
      </c>
      <c r="AC8" s="14">
        <v>1172</v>
      </c>
      <c r="AD8" s="14">
        <v>1174</v>
      </c>
      <c r="AE8" s="14">
        <v>1171</v>
      </c>
      <c r="AF8" s="14">
        <v>1172</v>
      </c>
      <c r="AG8" s="14">
        <v>1174</v>
      </c>
      <c r="AH8" s="14">
        <v>1171</v>
      </c>
      <c r="AI8" s="14">
        <v>1172</v>
      </c>
      <c r="AJ8" s="14">
        <v>1174</v>
      </c>
      <c r="AK8" s="14">
        <v>1171</v>
      </c>
      <c r="AL8" s="14">
        <v>1172</v>
      </c>
      <c r="AM8" s="14">
        <v>1174</v>
      </c>
      <c r="AN8" s="14">
        <v>1171</v>
      </c>
      <c r="AO8" s="14">
        <v>1172</v>
      </c>
      <c r="AP8" s="14">
        <v>1174</v>
      </c>
      <c r="AQ8" s="14"/>
      <c r="AR8" s="17"/>
      <c r="AS8" s="14"/>
      <c r="AT8" s="18">
        <v>1171</v>
      </c>
      <c r="AU8" s="18">
        <v>1172</v>
      </c>
      <c r="AV8" s="18">
        <v>1174</v>
      </c>
      <c r="AW8" s="18"/>
      <c r="AX8" s="18"/>
      <c r="AY8" s="18"/>
      <c r="AZ8" s="18"/>
      <c r="BA8" s="18"/>
      <c r="BB8" s="18"/>
      <c r="BC8" s="18"/>
      <c r="BD8" s="18"/>
      <c r="BE8" s="18"/>
      <c r="BF8" s="18"/>
      <c r="BG8" s="18"/>
      <c r="BH8" s="18"/>
      <c r="BI8" s="18"/>
      <c r="BJ8" s="18"/>
      <c r="BK8" s="18"/>
      <c r="BL8" s="18"/>
      <c r="BM8" s="18"/>
      <c r="BN8" s="18"/>
      <c r="BO8" s="18"/>
      <c r="BP8" s="18"/>
      <c r="BQ8" s="18"/>
      <c r="BR8" s="18"/>
      <c r="BS8" s="18"/>
      <c r="BT8" s="18"/>
      <c r="BU8" s="18"/>
      <c r="BV8" s="18"/>
      <c r="BW8" s="18"/>
      <c r="BX8" s="14"/>
      <c r="BY8" s="18"/>
      <c r="BZ8" s="18"/>
      <c r="CA8" s="18"/>
      <c r="CB8" s="18"/>
      <c r="CC8" s="18"/>
      <c r="CD8" s="18"/>
      <c r="CE8" s="18"/>
      <c r="CF8" s="18"/>
      <c r="CG8" s="18"/>
      <c r="CH8" s="14"/>
      <c r="CI8" s="18"/>
      <c r="CJ8" s="18"/>
      <c r="CK8" s="18"/>
      <c r="CL8" s="18"/>
      <c r="CM8" s="18"/>
      <c r="CN8" s="18"/>
      <c r="CO8" s="18"/>
      <c r="CP8" s="18"/>
      <c r="CQ8" s="18"/>
      <c r="CR8" s="18"/>
      <c r="CS8" s="18"/>
      <c r="CT8" s="18"/>
      <c r="CU8" s="18">
        <v>1171</v>
      </c>
      <c r="CV8" s="18">
        <v>1172</v>
      </c>
      <c r="CW8" s="18">
        <v>1174</v>
      </c>
      <c r="CX8" s="18"/>
      <c r="CY8" s="18"/>
      <c r="CZ8" s="18"/>
      <c r="DA8" s="18"/>
      <c r="DB8" s="18"/>
      <c r="DC8" s="14">
        <v>1176</v>
      </c>
    </row>
    <row r="9" spans="1:112" ht="33" customHeight="1" x14ac:dyDescent="0.4">
      <c r="A9" s="20">
        <v>1</v>
      </c>
      <c r="B9" s="21" t="s">
        <v>68</v>
      </c>
      <c r="C9" s="22" t="s">
        <v>69</v>
      </c>
      <c r="D9" s="23">
        <f t="shared" ref="D9:D20" si="14">E9+F9</f>
        <v>1117</v>
      </c>
      <c r="E9" s="24">
        <f>'[2]предыдущий протокол'!BG12</f>
        <v>999</v>
      </c>
      <c r="F9" s="24">
        <f>'[2]предыдущий протокол'!BH12</f>
        <v>118</v>
      </c>
      <c r="G9" s="25" t="e">
        <f t="shared" ref="G9:G20" si="15">H9+I9</f>
        <v>#REF!</v>
      </c>
      <c r="H9" s="26" t="e">
        <f>#REF!-E9</f>
        <v>#REF!</v>
      </c>
      <c r="I9" s="26" t="e">
        <f>#REF!-F9</f>
        <v>#REF!</v>
      </c>
      <c r="J9" s="25">
        <v>1023</v>
      </c>
      <c r="K9" s="26">
        <f>[3]V_МО_21!BF17</f>
        <v>875</v>
      </c>
      <c r="L9" s="26">
        <f>[3]V_МО_21!BG17</f>
        <v>148</v>
      </c>
      <c r="M9" s="25">
        <f t="shared" ref="M9:M20" si="16">N9+O9</f>
        <v>256</v>
      </c>
      <c r="N9" s="26">
        <f>'[3]1_кв_21'!BF17</f>
        <v>219</v>
      </c>
      <c r="O9" s="26">
        <f>'[3]1_кв_21'!BG17</f>
        <v>37</v>
      </c>
      <c r="P9" s="25">
        <f>Q9+R9</f>
        <v>169</v>
      </c>
      <c r="Q9" s="26">
        <f>[4]Итого!BF17+T9</f>
        <v>142</v>
      </c>
      <c r="R9" s="26">
        <f>[4]Итого!BG17+U9</f>
        <v>27</v>
      </c>
      <c r="S9" s="25">
        <f t="shared" ref="S9:S20" si="17">T9+U9</f>
        <v>0</v>
      </c>
      <c r="T9" s="26">
        <f>[5]Итого!BF17</f>
        <v>0</v>
      </c>
      <c r="U9" s="26">
        <f>[5]Итого!BG17</f>
        <v>0</v>
      </c>
      <c r="V9" s="25">
        <v>728</v>
      </c>
      <c r="W9" s="26">
        <v>698</v>
      </c>
      <c r="X9" s="26">
        <v>30</v>
      </c>
      <c r="Y9" s="27">
        <f>IFERROR(ROUND(P9/M9*100,2),0)</f>
        <v>66.02</v>
      </c>
      <c r="Z9" s="28">
        <f t="shared" ref="Z9:AA24" si="18">IFERROR(ROUND(Q9/N9*100,2),0)</f>
        <v>64.84</v>
      </c>
      <c r="AA9" s="28">
        <f t="shared" si="18"/>
        <v>72.97</v>
      </c>
      <c r="AB9" s="23">
        <f>AD9+AC9</f>
        <v>-87</v>
      </c>
      <c r="AC9" s="24">
        <f>Q9-N9</f>
        <v>-77</v>
      </c>
      <c r="AD9" s="24">
        <f t="shared" ref="AD9:AD12" si="19">R9-O9</f>
        <v>-10</v>
      </c>
      <c r="AE9" s="23">
        <f t="shared" ref="AE9:AE20" si="20">SUM(AF9:AG9)</f>
        <v>0</v>
      </c>
      <c r="AF9" s="24">
        <f t="shared" ref="AF9:AG13" si="21">IFERROR(IF(AC9&gt;0,AC9,0),0)</f>
        <v>0</v>
      </c>
      <c r="AG9" s="24">
        <f t="shared" si="21"/>
        <v>0</v>
      </c>
      <c r="AH9" s="23">
        <f>SUM(AI9:AJ9)</f>
        <v>-87</v>
      </c>
      <c r="AI9" s="24">
        <f t="shared" ref="AI9:AJ13" si="22">IFERROR(IF(AC9&lt;0,AC9,0),0)</f>
        <v>-77</v>
      </c>
      <c r="AJ9" s="24">
        <f t="shared" si="22"/>
        <v>-10</v>
      </c>
      <c r="AK9" s="29">
        <f>SUM(AL9:AM9)</f>
        <v>1710</v>
      </c>
      <c r="AL9" s="30">
        <v>1510</v>
      </c>
      <c r="AM9" s="30">
        <v>200</v>
      </c>
      <c r="AN9" s="29">
        <f>SUM(AO9:AP9)</f>
        <v>975</v>
      </c>
      <c r="AO9" s="30">
        <f>'[6]факт по мрт'!BG12</f>
        <v>846</v>
      </c>
      <c r="AP9" s="30">
        <f>'[6]факт по мрт'!BH12</f>
        <v>129</v>
      </c>
      <c r="AQ9" s="31">
        <f>ROUND(AN9/AR9,0)</f>
        <v>4</v>
      </c>
      <c r="AR9" s="32">
        <v>259</v>
      </c>
      <c r="AS9" s="32">
        <v>517</v>
      </c>
      <c r="AT9" s="29">
        <f>AU9+AV9</f>
        <v>1638</v>
      </c>
      <c r="AU9" s="30">
        <f>ROUND(AS9*$AU$101,0)</f>
        <v>429</v>
      </c>
      <c r="AV9" s="30">
        <f>ROUND(AS9*$AV$101,0)</f>
        <v>1209</v>
      </c>
      <c r="AW9" s="31">
        <f>AX9+AY9</f>
        <v>615</v>
      </c>
      <c r="AX9" s="30">
        <f t="shared" ref="AX9:AY13" si="23">AU9-K9</f>
        <v>-446</v>
      </c>
      <c r="AY9" s="30">
        <f>AV9-L9</f>
        <v>1061</v>
      </c>
      <c r="AZ9" s="31">
        <f>BB9+BA9</f>
        <v>-72</v>
      </c>
      <c r="BA9" s="30">
        <f t="shared" ref="BA9:BB11" si="24">AU9-AL9</f>
        <v>-1081</v>
      </c>
      <c r="BB9" s="30">
        <f>AV9-AM9</f>
        <v>1009</v>
      </c>
      <c r="BC9" s="31">
        <f>BD9+BE9</f>
        <v>177</v>
      </c>
      <c r="BD9" s="30">
        <f>ROUND(AS9*BM$101,0)</f>
        <v>66</v>
      </c>
      <c r="BE9" s="30">
        <f>ROUND(AS9*BM$103,0)</f>
        <v>111</v>
      </c>
      <c r="BF9" s="31">
        <f>BG9+BH9</f>
        <v>177</v>
      </c>
      <c r="BG9" s="30">
        <v>66</v>
      </c>
      <c r="BH9" s="30">
        <v>111</v>
      </c>
      <c r="BI9" s="31">
        <f>BJ9+BK9</f>
        <v>0</v>
      </c>
      <c r="BJ9" s="30">
        <f>ROUND(AY9*BG$104,0)</f>
        <v>0</v>
      </c>
      <c r="BK9" s="30">
        <f>ROUND(AY9*BG$105,0)</f>
        <v>0</v>
      </c>
      <c r="BL9" s="31">
        <f>BM9+BN9</f>
        <v>1815</v>
      </c>
      <c r="BM9" s="30">
        <f>BD9+AU9</f>
        <v>495</v>
      </c>
      <c r="BN9" s="30">
        <f>BE9+AV9</f>
        <v>1320</v>
      </c>
      <c r="BO9" s="31">
        <f>BP9+BQ9</f>
        <v>792</v>
      </c>
      <c r="BP9" s="30">
        <f t="shared" ref="BP9:BQ11" si="25">BM9-K9</f>
        <v>-380</v>
      </c>
      <c r="BQ9" s="30">
        <f t="shared" si="25"/>
        <v>1172</v>
      </c>
      <c r="BR9" s="31">
        <f>BS9+BT9</f>
        <v>1172</v>
      </c>
      <c r="BS9" s="30"/>
      <c r="BT9" s="30">
        <v>1172</v>
      </c>
      <c r="BU9" s="31">
        <f>BV9+BW9</f>
        <v>-380</v>
      </c>
      <c r="BV9" s="30">
        <v>-380</v>
      </c>
      <c r="BW9" s="30"/>
      <c r="BX9" s="32"/>
      <c r="BY9" s="31">
        <f>BZ9+CA9</f>
        <v>0</v>
      </c>
      <c r="BZ9" s="30"/>
      <c r="CA9" s="30"/>
      <c r="CB9" s="31">
        <f>CC9+CD9</f>
        <v>-105</v>
      </c>
      <c r="CC9" s="30"/>
      <c r="CD9" s="30">
        <f>AK9-BL9</f>
        <v>-105</v>
      </c>
      <c r="CE9" s="31">
        <f>CF9+CG9</f>
        <v>1710</v>
      </c>
      <c r="CF9" s="30">
        <f>BM9+CC9</f>
        <v>495</v>
      </c>
      <c r="CG9" s="30">
        <f>BN9+CD9</f>
        <v>1215</v>
      </c>
      <c r="CH9" s="32"/>
      <c r="CI9" s="31">
        <f>CJ9+CK9</f>
        <v>0</v>
      </c>
      <c r="CJ9" s="30"/>
      <c r="CK9" s="30"/>
      <c r="CL9" s="31">
        <f>CM9+CN9</f>
        <v>0</v>
      </c>
      <c r="CM9" s="30"/>
      <c r="CN9" s="30"/>
      <c r="CO9" s="31">
        <f>CP9+CQ9</f>
        <v>1710</v>
      </c>
      <c r="CP9" s="30">
        <f>CJ9+CF9</f>
        <v>495</v>
      </c>
      <c r="CQ9" s="30">
        <f>CK9+CG9</f>
        <v>1215</v>
      </c>
      <c r="CR9" s="31">
        <f>CS9+CT9</f>
        <v>0</v>
      </c>
      <c r="CS9" s="30">
        <f>CP9-CF9</f>
        <v>0</v>
      </c>
      <c r="CT9" s="30">
        <f>CQ9-CG9</f>
        <v>0</v>
      </c>
      <c r="CU9" s="29">
        <f>CV9+CW9</f>
        <v>0</v>
      </c>
      <c r="CV9" s="30"/>
      <c r="CW9" s="30"/>
      <c r="CX9" s="30">
        <f>SUM(CY9:DB9)</f>
        <v>0</v>
      </c>
      <c r="CY9" s="30">
        <f>'[8]МРТ с учетом амб услов кварталы'!DM9</f>
        <v>35</v>
      </c>
      <c r="CZ9" s="30">
        <f>'[8]МРТ с учетом амб услов кварталы'!DP9</f>
        <v>0</v>
      </c>
      <c r="DA9" s="30">
        <f>'[8]МРТ с учетом амб услов кварталы'!DS9</f>
        <v>0</v>
      </c>
      <c r="DB9" s="30">
        <f>'[8]МРТ с учетом амб услов кварталы'!DV9</f>
        <v>-35</v>
      </c>
      <c r="DC9" s="33"/>
      <c r="DE9" s="34"/>
    </row>
    <row r="10" spans="1:112" ht="33" customHeight="1" x14ac:dyDescent="0.4">
      <c r="A10" s="20">
        <v>2</v>
      </c>
      <c r="B10" s="21" t="s">
        <v>70</v>
      </c>
      <c r="C10" s="22" t="s">
        <v>71</v>
      </c>
      <c r="D10" s="23">
        <f t="shared" si="14"/>
        <v>91</v>
      </c>
      <c r="E10" s="24">
        <f>'[2]предыдущий протокол'!BG13</f>
        <v>89</v>
      </c>
      <c r="F10" s="24">
        <f>'[2]предыдущий протокол'!BH13</f>
        <v>2</v>
      </c>
      <c r="G10" s="25" t="e">
        <f t="shared" si="15"/>
        <v>#REF!</v>
      </c>
      <c r="H10" s="26" t="e">
        <f>#REF!-E10</f>
        <v>#REF!</v>
      </c>
      <c r="I10" s="26" t="e">
        <f>#REF!-F10</f>
        <v>#REF!</v>
      </c>
      <c r="J10" s="25">
        <v>4</v>
      </c>
      <c r="K10" s="26">
        <f>[3]V_МО_21!BF18</f>
        <v>4</v>
      </c>
      <c r="L10" s="26">
        <f>[3]V_МО_21!BG18</f>
        <v>0</v>
      </c>
      <c r="M10" s="25">
        <f t="shared" si="16"/>
        <v>3</v>
      </c>
      <c r="N10" s="26">
        <f>'[3]1_кв_21'!BF18</f>
        <v>3</v>
      </c>
      <c r="O10" s="26">
        <f>'[3]1_кв_21'!BG18</f>
        <v>0</v>
      </c>
      <c r="P10" s="25">
        <f>Q10+R10</f>
        <v>15</v>
      </c>
      <c r="Q10" s="26">
        <f>[4]Итого!BF18+T10</f>
        <v>15</v>
      </c>
      <c r="R10" s="26">
        <f>[4]Итого!BG18+U10</f>
        <v>0</v>
      </c>
      <c r="S10" s="25">
        <f t="shared" si="17"/>
        <v>12</v>
      </c>
      <c r="T10" s="26">
        <f>[5]Итого!BF18</f>
        <v>12</v>
      </c>
      <c r="U10" s="26">
        <f>[5]Итого!BG18</f>
        <v>0</v>
      </c>
      <c r="V10" s="25">
        <v>79</v>
      </c>
      <c r="W10" s="26">
        <v>78</v>
      </c>
      <c r="X10" s="26">
        <v>1</v>
      </c>
      <c r="Y10" s="27">
        <f t="shared" ref="Y10:AA73" si="26">IFERROR(ROUND(P10/M10*100,2),0)</f>
        <v>500</v>
      </c>
      <c r="Z10" s="28">
        <f t="shared" si="18"/>
        <v>500</v>
      </c>
      <c r="AA10" s="28">
        <f t="shared" si="18"/>
        <v>0</v>
      </c>
      <c r="AB10" s="23">
        <f t="shared" ref="AB10:AB13" si="27">AD10+AC10</f>
        <v>12</v>
      </c>
      <c r="AC10" s="24">
        <f t="shared" ref="AC10:AC12" si="28">Q10-N10</f>
        <v>12</v>
      </c>
      <c r="AD10" s="24">
        <f t="shared" si="19"/>
        <v>0</v>
      </c>
      <c r="AE10" s="23">
        <f t="shared" si="20"/>
        <v>12</v>
      </c>
      <c r="AF10" s="24">
        <f t="shared" si="21"/>
        <v>12</v>
      </c>
      <c r="AG10" s="24">
        <f t="shared" si="21"/>
        <v>0</v>
      </c>
      <c r="AH10" s="23">
        <f>SUM(AI10:AJ10)</f>
        <v>0</v>
      </c>
      <c r="AI10" s="24">
        <f t="shared" si="22"/>
        <v>0</v>
      </c>
      <c r="AJ10" s="24">
        <f t="shared" si="22"/>
        <v>0</v>
      </c>
      <c r="AK10" s="29">
        <f>SUM(AL10:AM10)</f>
        <v>265</v>
      </c>
      <c r="AL10" s="30">
        <v>265</v>
      </c>
      <c r="AM10" s="30">
        <v>0</v>
      </c>
      <c r="AN10" s="29">
        <f>SUM(AO10:AP10)</f>
        <v>7</v>
      </c>
      <c r="AO10" s="30">
        <f>'[6]факт по мрт'!BG13</f>
        <v>6</v>
      </c>
      <c r="AP10" s="30">
        <f>'[6]факт по мрт'!BH13</f>
        <v>1</v>
      </c>
      <c r="AQ10" s="35">
        <f>AN10/AR10</f>
        <v>7</v>
      </c>
      <c r="AR10" s="32">
        <v>1</v>
      </c>
      <c r="AS10" s="32">
        <v>246</v>
      </c>
      <c r="AT10" s="29">
        <f>AU10+AV10</f>
        <v>779.08199999999999</v>
      </c>
      <c r="AU10" s="36">
        <f>AS10*AV103</f>
        <v>779.08199999999999</v>
      </c>
      <c r="AV10" s="37"/>
      <c r="AW10" s="31">
        <f>AX10+AY10</f>
        <v>775.08199999999999</v>
      </c>
      <c r="AX10" s="30">
        <f t="shared" si="23"/>
        <v>775.08199999999999</v>
      </c>
      <c r="AY10" s="30">
        <f t="shared" si="23"/>
        <v>0</v>
      </c>
      <c r="AZ10" s="38">
        <f t="shared" ref="AZ10:AZ13" si="29">BB10+BA10</f>
        <v>514.08199999999999</v>
      </c>
      <c r="BA10" s="30">
        <f t="shared" si="24"/>
        <v>514.08199999999999</v>
      </c>
      <c r="BB10" s="30">
        <f t="shared" si="24"/>
        <v>0</v>
      </c>
      <c r="BC10" s="31">
        <f t="shared" ref="BC10:BC13" si="30">BD10+BE10</f>
        <v>-514</v>
      </c>
      <c r="BD10" s="30">
        <v>-514</v>
      </c>
      <c r="BE10" s="30"/>
      <c r="BF10" s="31">
        <f t="shared" ref="BF10:BF13" si="31">BG10+BH10</f>
        <v>0</v>
      </c>
      <c r="BG10" s="30"/>
      <c r="BH10" s="30"/>
      <c r="BI10" s="31">
        <f t="shared" ref="BI10:BI13" si="32">BJ10+BK10</f>
        <v>-514</v>
      </c>
      <c r="BJ10" s="30">
        <v>-514</v>
      </c>
      <c r="BK10" s="30"/>
      <c r="BL10" s="31">
        <f t="shared" ref="BL10:BL13" si="33">BM10+BN10</f>
        <v>265.08199999999999</v>
      </c>
      <c r="BM10" s="30">
        <f t="shared" ref="BM10:BN11" si="34">BD10+AU10</f>
        <v>265.08199999999999</v>
      </c>
      <c r="BN10" s="30">
        <f t="shared" si="34"/>
        <v>0</v>
      </c>
      <c r="BO10" s="31">
        <f t="shared" ref="BO10:BO13" si="35">BP10+BQ10</f>
        <v>261.08199999999999</v>
      </c>
      <c r="BP10" s="30">
        <f t="shared" si="25"/>
        <v>261.08199999999999</v>
      </c>
      <c r="BQ10" s="30">
        <f t="shared" si="25"/>
        <v>0</v>
      </c>
      <c r="BR10" s="31">
        <f t="shared" ref="BR10:BR13" si="36">BS10+BT10</f>
        <v>261</v>
      </c>
      <c r="BS10" s="30">
        <v>261</v>
      </c>
      <c r="BT10" s="30">
        <f>BQ10-O10</f>
        <v>0</v>
      </c>
      <c r="BU10" s="31">
        <f t="shared" ref="BU10:BU13" si="37">BV10+BW10</f>
        <v>0</v>
      </c>
      <c r="BV10" s="30"/>
      <c r="BW10" s="30">
        <f>BT10-R10</f>
        <v>0</v>
      </c>
      <c r="BX10" s="32"/>
      <c r="BY10" s="31">
        <f t="shared" ref="BY10:BY13" si="38">BZ10+CA10</f>
        <v>0</v>
      </c>
      <c r="BZ10" s="30"/>
      <c r="CA10" s="30"/>
      <c r="CB10" s="31">
        <f t="shared" ref="CB10:CB13" si="39">CC10+CD10</f>
        <v>0</v>
      </c>
      <c r="CC10" s="30"/>
      <c r="CD10" s="30"/>
      <c r="CE10" s="31">
        <f t="shared" ref="CE10:CE13" si="40">CF10+CG10</f>
        <v>265.08199999999999</v>
      </c>
      <c r="CF10" s="39">
        <f>BM10+CC10</f>
        <v>265.08199999999999</v>
      </c>
      <c r="CG10" s="39">
        <f>BN10+CD10</f>
        <v>0</v>
      </c>
      <c r="CH10" s="32"/>
      <c r="CI10" s="31">
        <f t="shared" ref="CI10:CI13" si="41">CJ10+CK10</f>
        <v>0</v>
      </c>
      <c r="CJ10" s="30"/>
      <c r="CK10" s="30"/>
      <c r="CL10" s="31">
        <f t="shared" ref="CL10:CL13" si="42">CM10+CN10</f>
        <v>0</v>
      </c>
      <c r="CM10" s="30"/>
      <c r="CN10" s="30"/>
      <c r="CO10" s="31">
        <f t="shared" ref="CO10:CO13" si="43">CP10+CQ10</f>
        <v>265.08199999999999</v>
      </c>
      <c r="CP10" s="30">
        <f t="shared" ref="CP10:CQ10" si="44">CJ10+CF10</f>
        <v>265.08199999999999</v>
      </c>
      <c r="CQ10" s="30">
        <f t="shared" si="44"/>
        <v>0</v>
      </c>
      <c r="CR10" s="31">
        <f t="shared" ref="CR10:CR13" si="45">CS10+CT10</f>
        <v>0</v>
      </c>
      <c r="CS10" s="30">
        <f t="shared" ref="CS10:CT13" si="46">CP10-CF10</f>
        <v>0</v>
      </c>
      <c r="CT10" s="30">
        <f t="shared" si="46"/>
        <v>0</v>
      </c>
      <c r="CU10" s="29">
        <f>CV10+CW10</f>
        <v>0</v>
      </c>
      <c r="CV10" s="40"/>
      <c r="CW10" s="30"/>
      <c r="CX10" s="30">
        <f t="shared" ref="CX10:CX13" si="47">SUM(CY10:DB10)</f>
        <v>0</v>
      </c>
      <c r="CY10" s="30">
        <f>'[8]МРТ с учетом амб услов кварталы'!DM10</f>
        <v>0</v>
      </c>
      <c r="CZ10" s="30">
        <f>'[8]МРТ с учетом амб услов кварталы'!DP10</f>
        <v>0</v>
      </c>
      <c r="DA10" s="30">
        <f>'[8]МРТ с учетом амб услов кварталы'!DS10</f>
        <v>0</v>
      </c>
      <c r="DB10" s="30">
        <f>'[8]МРТ с учетом амб услов кварталы'!DV10</f>
        <v>0</v>
      </c>
      <c r="DC10" s="41"/>
      <c r="DE10" s="34"/>
    </row>
    <row r="11" spans="1:112" ht="33" customHeight="1" x14ac:dyDescent="0.4">
      <c r="A11" s="20">
        <v>3</v>
      </c>
      <c r="B11" s="21" t="s">
        <v>72</v>
      </c>
      <c r="C11" s="22" t="s">
        <v>73</v>
      </c>
      <c r="D11" s="23">
        <f t="shared" si="14"/>
        <v>869</v>
      </c>
      <c r="E11" s="24">
        <f>'[2]предыдущий протокол'!BG14</f>
        <v>473</v>
      </c>
      <c r="F11" s="24">
        <f>'[2]предыдущий протокол'!BH14</f>
        <v>396</v>
      </c>
      <c r="G11" s="25" t="e">
        <f t="shared" si="15"/>
        <v>#REF!</v>
      </c>
      <c r="H11" s="26" t="e">
        <f>#REF!-E11</f>
        <v>#REF!</v>
      </c>
      <c r="I11" s="26" t="e">
        <f>#REF!-F11</f>
        <v>#REF!</v>
      </c>
      <c r="J11" s="25">
        <v>1258</v>
      </c>
      <c r="K11" s="26">
        <f>[3]V_МО_21!BF19</f>
        <v>684</v>
      </c>
      <c r="L11" s="26">
        <f>[3]V_МО_21!BG19</f>
        <v>574</v>
      </c>
      <c r="M11" s="25">
        <f t="shared" si="16"/>
        <v>315</v>
      </c>
      <c r="N11" s="26">
        <f>'[3]1_кв_21'!BF19</f>
        <v>171</v>
      </c>
      <c r="O11" s="26">
        <f>'[3]1_кв_21'!BG19</f>
        <v>144</v>
      </c>
      <c r="P11" s="25">
        <f>Q11+R11</f>
        <v>0</v>
      </c>
      <c r="Q11" s="26">
        <f>[4]Итого!BF19+T11</f>
        <v>0</v>
      </c>
      <c r="R11" s="26">
        <f>[4]Итого!BG19+U11</f>
        <v>0</v>
      </c>
      <c r="S11" s="25">
        <f t="shared" si="17"/>
        <v>0</v>
      </c>
      <c r="T11" s="26">
        <f>[5]Итого!BF19</f>
        <v>0</v>
      </c>
      <c r="U11" s="26">
        <f>[5]Итого!BG19</f>
        <v>0</v>
      </c>
      <c r="V11" s="25">
        <v>596</v>
      </c>
      <c r="W11" s="26">
        <v>245</v>
      </c>
      <c r="X11" s="26">
        <v>351</v>
      </c>
      <c r="Y11" s="27">
        <f t="shared" si="26"/>
        <v>0</v>
      </c>
      <c r="Z11" s="28">
        <f t="shared" si="18"/>
        <v>0</v>
      </c>
      <c r="AA11" s="28">
        <f t="shared" si="18"/>
        <v>0</v>
      </c>
      <c r="AB11" s="23">
        <f t="shared" si="27"/>
        <v>-315</v>
      </c>
      <c r="AC11" s="24">
        <f t="shared" si="28"/>
        <v>-171</v>
      </c>
      <c r="AD11" s="24">
        <f t="shared" si="19"/>
        <v>-144</v>
      </c>
      <c r="AE11" s="23">
        <f t="shared" si="20"/>
        <v>0</v>
      </c>
      <c r="AF11" s="24">
        <f t="shared" si="21"/>
        <v>0</v>
      </c>
      <c r="AG11" s="24">
        <f t="shared" si="21"/>
        <v>0</v>
      </c>
      <c r="AH11" s="23">
        <f>SUM(AI11:AJ11)</f>
        <v>-315</v>
      </c>
      <c r="AI11" s="24">
        <f t="shared" si="22"/>
        <v>-171</v>
      </c>
      <c r="AJ11" s="24">
        <f t="shared" si="22"/>
        <v>-144</v>
      </c>
      <c r="AK11" s="29">
        <f>SUM(AL11:AM11)</f>
        <v>4302</v>
      </c>
      <c r="AL11" s="30">
        <v>1242</v>
      </c>
      <c r="AM11" s="30">
        <v>3060</v>
      </c>
      <c r="AN11" s="29">
        <f>SUM(AO11:AP11)</f>
        <v>1016</v>
      </c>
      <c r="AO11" s="30">
        <f>'[6]факт по мрт'!BG14</f>
        <v>537</v>
      </c>
      <c r="AP11" s="30">
        <f>'[6]факт по мрт'!BH14</f>
        <v>479</v>
      </c>
      <c r="AQ11" s="31">
        <f t="shared" ref="AQ11" si="48">ROUND(AN11/AR11,0)</f>
        <v>7</v>
      </c>
      <c r="AR11" s="32">
        <v>143</v>
      </c>
      <c r="AS11" s="32">
        <v>190</v>
      </c>
      <c r="AT11" s="29">
        <f>AU11+AV11</f>
        <v>602</v>
      </c>
      <c r="AU11" s="30">
        <f>ROUND(AS11*$AU$101,0)</f>
        <v>158</v>
      </c>
      <c r="AV11" s="30">
        <f>ROUND(AS11*$AV$101,0)</f>
        <v>444</v>
      </c>
      <c r="AW11" s="30">
        <f>AX11+AY11</f>
        <v>-656</v>
      </c>
      <c r="AX11" s="30">
        <f t="shared" si="23"/>
        <v>-526</v>
      </c>
      <c r="AY11" s="30">
        <f t="shared" si="23"/>
        <v>-130</v>
      </c>
      <c r="AZ11" s="31">
        <f t="shared" si="29"/>
        <v>-3700</v>
      </c>
      <c r="BA11" s="30">
        <f t="shared" si="24"/>
        <v>-1084</v>
      </c>
      <c r="BB11" s="30">
        <f t="shared" si="24"/>
        <v>-2616</v>
      </c>
      <c r="BC11" s="31">
        <f t="shared" si="30"/>
        <v>65</v>
      </c>
      <c r="BD11" s="30">
        <f>ROUND(AS11*BM$101,0)</f>
        <v>24</v>
      </c>
      <c r="BE11" s="30">
        <f>ROUND(AS11*BM$103,0)</f>
        <v>41</v>
      </c>
      <c r="BF11" s="31">
        <f t="shared" si="31"/>
        <v>65</v>
      </c>
      <c r="BG11" s="30">
        <v>24</v>
      </c>
      <c r="BH11" s="30">
        <v>41</v>
      </c>
      <c r="BI11" s="31">
        <f t="shared" si="32"/>
        <v>0</v>
      </c>
      <c r="BJ11" s="30">
        <f>ROUND(AY11*BG$104,0)</f>
        <v>0</v>
      </c>
      <c r="BK11" s="30">
        <f>ROUND(AY11*BG$105,0)</f>
        <v>0</v>
      </c>
      <c r="BL11" s="31">
        <f t="shared" si="33"/>
        <v>667</v>
      </c>
      <c r="BM11" s="30">
        <f t="shared" si="34"/>
        <v>182</v>
      </c>
      <c r="BN11" s="30">
        <f t="shared" si="34"/>
        <v>485</v>
      </c>
      <c r="BO11" s="31">
        <f t="shared" si="35"/>
        <v>-591</v>
      </c>
      <c r="BP11" s="30">
        <f t="shared" si="25"/>
        <v>-502</v>
      </c>
      <c r="BQ11" s="30">
        <f t="shared" si="25"/>
        <v>-89</v>
      </c>
      <c r="BR11" s="31">
        <f t="shared" si="36"/>
        <v>0</v>
      </c>
      <c r="BS11" s="30"/>
      <c r="BT11" s="30"/>
      <c r="BU11" s="31">
        <f t="shared" si="37"/>
        <v>-591</v>
      </c>
      <c r="BV11" s="30">
        <f>BP11</f>
        <v>-502</v>
      </c>
      <c r="BW11" s="30">
        <f>BQ11</f>
        <v>-89</v>
      </c>
      <c r="BX11" s="32">
        <v>190</v>
      </c>
      <c r="BY11" s="31">
        <f t="shared" si="38"/>
        <v>6</v>
      </c>
      <c r="BZ11" s="30"/>
      <c r="CA11" s="30">
        <f>ROUND(BX11*$CB$101,0)</f>
        <v>6</v>
      </c>
      <c r="CB11" s="31">
        <f t="shared" si="39"/>
        <v>0</v>
      </c>
      <c r="CC11" s="30"/>
      <c r="CD11" s="30"/>
      <c r="CE11" s="31">
        <f t="shared" si="40"/>
        <v>673</v>
      </c>
      <c r="CF11" s="30">
        <f>BM11+CC11</f>
        <v>182</v>
      </c>
      <c r="CG11" s="30">
        <f>BN11+CA11</f>
        <v>491</v>
      </c>
      <c r="CH11" s="32">
        <v>190</v>
      </c>
      <c r="CI11" s="31">
        <f t="shared" si="41"/>
        <v>74</v>
      </c>
      <c r="CJ11" s="30">
        <f>ROUND(CH11*$CJ$101,0)</f>
        <v>17</v>
      </c>
      <c r="CK11" s="30">
        <f>ROUND(CH11*$CK$101,0)</f>
        <v>57</v>
      </c>
      <c r="CL11" s="31">
        <f t="shared" si="42"/>
        <v>0</v>
      </c>
      <c r="CM11" s="30"/>
      <c r="CN11" s="30"/>
      <c r="CO11" s="31">
        <f t="shared" si="43"/>
        <v>747</v>
      </c>
      <c r="CP11" s="30">
        <f>CJ11+CF11</f>
        <v>199</v>
      </c>
      <c r="CQ11" s="30">
        <f>CK11+CG11</f>
        <v>548</v>
      </c>
      <c r="CR11" s="31">
        <f t="shared" si="45"/>
        <v>74</v>
      </c>
      <c r="CS11" s="30">
        <f t="shared" si="46"/>
        <v>17</v>
      </c>
      <c r="CT11" s="30">
        <f t="shared" si="46"/>
        <v>57</v>
      </c>
      <c r="CU11" s="29">
        <f>CV11+CW11</f>
        <v>0</v>
      </c>
      <c r="CV11" s="30"/>
      <c r="CW11" s="30"/>
      <c r="CX11" s="30">
        <f t="shared" si="47"/>
        <v>74</v>
      </c>
      <c r="CY11" s="30">
        <f>'[8]МРТ с учетом амб услов кварталы'!DM11</f>
        <v>0</v>
      </c>
      <c r="CZ11" s="30">
        <f>'[8]МРТ с учетом амб услов кварталы'!DP11</f>
        <v>74</v>
      </c>
      <c r="DA11" s="30">
        <f>'[8]МРТ с учетом амб услов кварталы'!DS11</f>
        <v>0</v>
      </c>
      <c r="DB11" s="30">
        <f>'[8]МРТ с учетом амб услов кварталы'!DV11</f>
        <v>0</v>
      </c>
      <c r="DC11" s="33"/>
      <c r="DE11" s="34"/>
    </row>
    <row r="12" spans="1:112" x14ac:dyDescent="0.4">
      <c r="A12" s="20">
        <v>4</v>
      </c>
      <c r="B12" s="21" t="s">
        <v>74</v>
      </c>
      <c r="C12" s="22" t="s">
        <v>75</v>
      </c>
      <c r="D12" s="23">
        <f t="shared" si="14"/>
        <v>0</v>
      </c>
      <c r="E12" s="24">
        <f>'[2]предыдущий протокол'!BG15</f>
        <v>0</v>
      </c>
      <c r="F12" s="24">
        <f>'[2]предыдущий протокол'!BH15</f>
        <v>0</v>
      </c>
      <c r="G12" s="25" t="e">
        <f t="shared" si="15"/>
        <v>#REF!</v>
      </c>
      <c r="H12" s="26" t="e">
        <f>#REF!-E12</f>
        <v>#REF!</v>
      </c>
      <c r="I12" s="26" t="e">
        <f>#REF!-F12</f>
        <v>#REF!</v>
      </c>
      <c r="J12" s="25">
        <v>0</v>
      </c>
      <c r="K12" s="26">
        <f>[3]V_МО_21!BF20</f>
        <v>0</v>
      </c>
      <c r="L12" s="26">
        <f>[3]V_МО_21!BG20</f>
        <v>0</v>
      </c>
      <c r="M12" s="25">
        <f t="shared" si="16"/>
        <v>0</v>
      </c>
      <c r="N12" s="26">
        <f>'[3]1_кв_21'!BF20</f>
        <v>0</v>
      </c>
      <c r="O12" s="26">
        <f>'[3]1_кв_21'!BG20</f>
        <v>0</v>
      </c>
      <c r="P12" s="25">
        <f>Q12+R12</f>
        <v>0</v>
      </c>
      <c r="Q12" s="26">
        <f>[4]Итого!BF20+T12</f>
        <v>0</v>
      </c>
      <c r="R12" s="26">
        <f>[4]Итого!BG20+U12</f>
        <v>0</v>
      </c>
      <c r="S12" s="25">
        <f t="shared" si="17"/>
        <v>0</v>
      </c>
      <c r="T12" s="26">
        <f>[5]Итого!BF20</f>
        <v>0</v>
      </c>
      <c r="U12" s="26">
        <f>[5]Итого!BG20</f>
        <v>0</v>
      </c>
      <c r="V12" s="25">
        <v>0</v>
      </c>
      <c r="W12" s="26">
        <v>0</v>
      </c>
      <c r="X12" s="26">
        <v>0</v>
      </c>
      <c r="Y12" s="27">
        <f t="shared" si="26"/>
        <v>0</v>
      </c>
      <c r="Z12" s="28">
        <f t="shared" si="18"/>
        <v>0</v>
      </c>
      <c r="AA12" s="28">
        <f t="shared" si="18"/>
        <v>0</v>
      </c>
      <c r="AB12" s="23">
        <f t="shared" si="27"/>
        <v>0</v>
      </c>
      <c r="AC12" s="24">
        <f t="shared" si="28"/>
        <v>0</v>
      </c>
      <c r="AD12" s="24">
        <f t="shared" si="19"/>
        <v>0</v>
      </c>
      <c r="AE12" s="23">
        <f t="shared" si="20"/>
        <v>0</v>
      </c>
      <c r="AF12" s="24">
        <f t="shared" si="21"/>
        <v>0</v>
      </c>
      <c r="AG12" s="24">
        <f t="shared" si="21"/>
        <v>0</v>
      </c>
      <c r="AH12" s="23">
        <f>SUM(AI12:AJ12)</f>
        <v>0</v>
      </c>
      <c r="AI12" s="24">
        <f t="shared" si="22"/>
        <v>0</v>
      </c>
      <c r="AJ12" s="24">
        <f t="shared" si="22"/>
        <v>0</v>
      </c>
      <c r="AK12" s="29">
        <f>SUM(AL12:AM12)</f>
        <v>0</v>
      </c>
      <c r="AL12" s="30">
        <v>0</v>
      </c>
      <c r="AM12" s="30">
        <v>0</v>
      </c>
      <c r="AN12" s="29">
        <f>SUM(AO12:AP12)</f>
        <v>0</v>
      </c>
      <c r="AO12" s="30">
        <f>'[6]факт по мрт'!BG15</f>
        <v>0</v>
      </c>
      <c r="AP12" s="30">
        <f>'[6]факт по мрт'!BH15</f>
        <v>0</v>
      </c>
      <c r="AQ12" s="31" t="s">
        <v>76</v>
      </c>
      <c r="AR12" s="32"/>
      <c r="AS12" s="32"/>
      <c r="AT12" s="29">
        <f>AU12+AV12</f>
        <v>0</v>
      </c>
      <c r="AU12" s="30"/>
      <c r="AV12" s="30"/>
      <c r="AW12" s="31">
        <f>AX12+AY12</f>
        <v>0</v>
      </c>
      <c r="AX12" s="30">
        <f t="shared" si="23"/>
        <v>0</v>
      </c>
      <c r="AY12" s="30">
        <f t="shared" si="23"/>
        <v>0</v>
      </c>
      <c r="AZ12" s="31">
        <f t="shared" si="29"/>
        <v>0</v>
      </c>
      <c r="BA12" s="30"/>
      <c r="BB12" s="30"/>
      <c r="BC12" s="31">
        <f t="shared" si="30"/>
        <v>0</v>
      </c>
      <c r="BD12" s="30"/>
      <c r="BE12" s="30"/>
      <c r="BF12" s="31">
        <f t="shared" si="31"/>
        <v>0</v>
      </c>
      <c r="BG12" s="30"/>
      <c r="BH12" s="30"/>
      <c r="BI12" s="31">
        <f t="shared" si="32"/>
        <v>0</v>
      </c>
      <c r="BJ12" s="30"/>
      <c r="BK12" s="30"/>
      <c r="BL12" s="31">
        <f t="shared" si="33"/>
        <v>0</v>
      </c>
      <c r="BM12" s="30"/>
      <c r="BN12" s="30"/>
      <c r="BO12" s="31">
        <f t="shared" si="35"/>
        <v>0</v>
      </c>
      <c r="BP12" s="30"/>
      <c r="BQ12" s="30"/>
      <c r="BR12" s="31">
        <f t="shared" si="36"/>
        <v>0</v>
      </c>
      <c r="BS12" s="30"/>
      <c r="BT12" s="30"/>
      <c r="BU12" s="31">
        <f t="shared" si="37"/>
        <v>0</v>
      </c>
      <c r="BV12" s="30"/>
      <c r="BW12" s="30"/>
      <c r="BX12" s="32"/>
      <c r="BY12" s="31">
        <f t="shared" si="38"/>
        <v>0</v>
      </c>
      <c r="BZ12" s="30"/>
      <c r="CA12" s="30"/>
      <c r="CB12" s="31">
        <f t="shared" si="39"/>
        <v>0</v>
      </c>
      <c r="CC12" s="30"/>
      <c r="CD12" s="30"/>
      <c r="CE12" s="31">
        <f t="shared" si="40"/>
        <v>0</v>
      </c>
      <c r="CF12" s="30"/>
      <c r="CG12" s="30"/>
      <c r="CH12" s="32"/>
      <c r="CI12" s="31">
        <f t="shared" si="41"/>
        <v>0</v>
      </c>
      <c r="CJ12" s="30"/>
      <c r="CK12" s="30"/>
      <c r="CL12" s="31">
        <f t="shared" si="42"/>
        <v>0</v>
      </c>
      <c r="CM12" s="30"/>
      <c r="CN12" s="30"/>
      <c r="CO12" s="31">
        <f t="shared" si="43"/>
        <v>0</v>
      </c>
      <c r="CP12" s="30"/>
      <c r="CQ12" s="30"/>
      <c r="CR12" s="31">
        <f t="shared" si="45"/>
        <v>0</v>
      </c>
      <c r="CS12" s="30">
        <f t="shared" si="46"/>
        <v>0</v>
      </c>
      <c r="CT12" s="30">
        <f t="shared" si="46"/>
        <v>0</v>
      </c>
      <c r="CU12" s="29">
        <f>CV12+CW12</f>
        <v>0</v>
      </c>
      <c r="CV12" s="30"/>
      <c r="CW12" s="30"/>
      <c r="CX12" s="30">
        <f t="shared" si="47"/>
        <v>0</v>
      </c>
      <c r="CY12" s="30">
        <f>'[8]МРТ с учетом амб услов кварталы'!DM12</f>
        <v>0</v>
      </c>
      <c r="CZ12" s="30">
        <f>'[8]МРТ с учетом амб услов кварталы'!DP12</f>
        <v>0</v>
      </c>
      <c r="DA12" s="30">
        <f>'[8]МРТ с учетом амб услов кварталы'!DS12</f>
        <v>0</v>
      </c>
      <c r="DB12" s="30">
        <f>'[8]МРТ с учетом амб услов кварталы'!DV12</f>
        <v>0</v>
      </c>
      <c r="DC12" s="24"/>
      <c r="DE12" s="34"/>
    </row>
    <row r="13" spans="1:112" x14ac:dyDescent="0.4">
      <c r="A13" s="20">
        <v>5</v>
      </c>
      <c r="B13" s="21" t="s">
        <v>77</v>
      </c>
      <c r="C13" s="22" t="s">
        <v>78</v>
      </c>
      <c r="D13" s="23">
        <f t="shared" si="14"/>
        <v>0</v>
      </c>
      <c r="E13" s="24">
        <f>'[2]предыдущий протокол'!BG16</f>
        <v>0</v>
      </c>
      <c r="F13" s="24">
        <f>'[2]предыдущий протокол'!BH16</f>
        <v>0</v>
      </c>
      <c r="G13" s="25" t="e">
        <f t="shared" si="15"/>
        <v>#REF!</v>
      </c>
      <c r="H13" s="26" t="e">
        <f>#REF!-E13</f>
        <v>#REF!</v>
      </c>
      <c r="I13" s="26" t="e">
        <f>#REF!-F13</f>
        <v>#REF!</v>
      </c>
      <c r="J13" s="25">
        <v>0</v>
      </c>
      <c r="K13" s="26">
        <f>[3]V_МО_21!BF21</f>
        <v>0</v>
      </c>
      <c r="L13" s="26">
        <f>[3]V_МО_21!BG21</f>
        <v>0</v>
      </c>
      <c r="M13" s="25">
        <f t="shared" si="16"/>
        <v>0</v>
      </c>
      <c r="N13" s="26">
        <f>'[3]1_кв_21'!BF21</f>
        <v>0</v>
      </c>
      <c r="O13" s="26">
        <f>'[3]1_кв_21'!BG21</f>
        <v>0</v>
      </c>
      <c r="P13" s="25">
        <f>Q13+R13</f>
        <v>0</v>
      </c>
      <c r="Q13" s="26">
        <f>[4]Итого!BF21+T13</f>
        <v>0</v>
      </c>
      <c r="R13" s="26">
        <f>[4]Итого!BG21+U13</f>
        <v>0</v>
      </c>
      <c r="S13" s="25">
        <f t="shared" si="17"/>
        <v>0</v>
      </c>
      <c r="T13" s="26">
        <f>[5]Итого!BF21</f>
        <v>0</v>
      </c>
      <c r="U13" s="26">
        <f>[5]Итого!BG21</f>
        <v>0</v>
      </c>
      <c r="V13" s="25">
        <v>0</v>
      </c>
      <c r="W13" s="26">
        <v>0</v>
      </c>
      <c r="X13" s="26">
        <v>0</v>
      </c>
      <c r="Y13" s="27">
        <f t="shared" si="26"/>
        <v>0</v>
      </c>
      <c r="Z13" s="28">
        <f t="shared" si="18"/>
        <v>0</v>
      </c>
      <c r="AA13" s="28">
        <f t="shared" si="18"/>
        <v>0</v>
      </c>
      <c r="AB13" s="23">
        <f t="shared" si="27"/>
        <v>0</v>
      </c>
      <c r="AC13" s="24"/>
      <c r="AD13" s="24"/>
      <c r="AE13" s="23">
        <f t="shared" si="20"/>
        <v>0</v>
      </c>
      <c r="AF13" s="24">
        <f t="shared" si="21"/>
        <v>0</v>
      </c>
      <c r="AG13" s="24">
        <f t="shared" si="21"/>
        <v>0</v>
      </c>
      <c r="AH13" s="23">
        <f>SUM(AI13:AJ13)</f>
        <v>0</v>
      </c>
      <c r="AI13" s="24">
        <f t="shared" si="22"/>
        <v>0</v>
      </c>
      <c r="AJ13" s="24">
        <f t="shared" si="22"/>
        <v>0</v>
      </c>
      <c r="AK13" s="29">
        <f>SUM(AL13:AM13)</f>
        <v>0</v>
      </c>
      <c r="AL13" s="30">
        <v>0</v>
      </c>
      <c r="AM13" s="30">
        <v>0</v>
      </c>
      <c r="AN13" s="29">
        <f>SUM(AO13:AP13)</f>
        <v>0</v>
      </c>
      <c r="AO13" s="30">
        <f>'[6]факт по мрт'!BG16</f>
        <v>0</v>
      </c>
      <c r="AP13" s="30">
        <f>'[6]факт по мрт'!BH16</f>
        <v>0</v>
      </c>
      <c r="AQ13" s="31" t="s">
        <v>76</v>
      </c>
      <c r="AR13" s="32"/>
      <c r="AS13" s="32"/>
      <c r="AT13" s="29">
        <f>AU13+AV13</f>
        <v>0</v>
      </c>
      <c r="AU13" s="30"/>
      <c r="AV13" s="30"/>
      <c r="AW13" s="31">
        <f>AX13+AY13</f>
        <v>0</v>
      </c>
      <c r="AX13" s="30">
        <f t="shared" si="23"/>
        <v>0</v>
      </c>
      <c r="AY13" s="30">
        <f t="shared" si="23"/>
        <v>0</v>
      </c>
      <c r="AZ13" s="31">
        <f t="shared" si="29"/>
        <v>0</v>
      </c>
      <c r="BA13" s="30"/>
      <c r="BB13" s="30"/>
      <c r="BC13" s="31">
        <f t="shared" si="30"/>
        <v>0</v>
      </c>
      <c r="BD13" s="30"/>
      <c r="BE13" s="30"/>
      <c r="BF13" s="31">
        <f t="shared" si="31"/>
        <v>0</v>
      </c>
      <c r="BG13" s="30"/>
      <c r="BH13" s="30"/>
      <c r="BI13" s="31">
        <f t="shared" si="32"/>
        <v>0</v>
      </c>
      <c r="BJ13" s="30"/>
      <c r="BK13" s="30"/>
      <c r="BL13" s="31">
        <f t="shared" si="33"/>
        <v>0</v>
      </c>
      <c r="BM13" s="30"/>
      <c r="BN13" s="30"/>
      <c r="BO13" s="31">
        <f t="shared" si="35"/>
        <v>0</v>
      </c>
      <c r="BP13" s="30"/>
      <c r="BQ13" s="30"/>
      <c r="BR13" s="31">
        <f t="shared" si="36"/>
        <v>0</v>
      </c>
      <c r="BS13" s="30"/>
      <c r="BT13" s="30"/>
      <c r="BU13" s="31">
        <f t="shared" si="37"/>
        <v>0</v>
      </c>
      <c r="BV13" s="30"/>
      <c r="BW13" s="30"/>
      <c r="BX13" s="32"/>
      <c r="BY13" s="31">
        <f t="shared" si="38"/>
        <v>0</v>
      </c>
      <c r="BZ13" s="30"/>
      <c r="CA13" s="30"/>
      <c r="CB13" s="31">
        <f t="shared" si="39"/>
        <v>0</v>
      </c>
      <c r="CC13" s="30"/>
      <c r="CD13" s="30"/>
      <c r="CE13" s="31">
        <f t="shared" si="40"/>
        <v>0</v>
      </c>
      <c r="CF13" s="30"/>
      <c r="CG13" s="30"/>
      <c r="CH13" s="32"/>
      <c r="CI13" s="31">
        <f t="shared" si="41"/>
        <v>0</v>
      </c>
      <c r="CJ13" s="30"/>
      <c r="CK13" s="30"/>
      <c r="CL13" s="31">
        <f t="shared" si="42"/>
        <v>0</v>
      </c>
      <c r="CM13" s="30"/>
      <c r="CN13" s="30"/>
      <c r="CO13" s="31">
        <f t="shared" si="43"/>
        <v>0</v>
      </c>
      <c r="CP13" s="30"/>
      <c r="CQ13" s="30"/>
      <c r="CR13" s="31">
        <f t="shared" si="45"/>
        <v>0</v>
      </c>
      <c r="CS13" s="30">
        <f t="shared" si="46"/>
        <v>0</v>
      </c>
      <c r="CT13" s="30">
        <f t="shared" si="46"/>
        <v>0</v>
      </c>
      <c r="CU13" s="29">
        <f>CV13+CW13</f>
        <v>0</v>
      </c>
      <c r="CV13" s="30"/>
      <c r="CW13" s="30"/>
      <c r="CX13" s="30">
        <f t="shared" si="47"/>
        <v>0</v>
      </c>
      <c r="CY13" s="30">
        <f>'[8]МРТ с учетом амб услов кварталы'!DM13</f>
        <v>0</v>
      </c>
      <c r="CZ13" s="30">
        <f>'[8]МРТ с учетом амб услов кварталы'!DP13</f>
        <v>0</v>
      </c>
      <c r="DA13" s="30">
        <f>'[8]МРТ с учетом амб услов кварталы'!DS13</f>
        <v>0</v>
      </c>
      <c r="DB13" s="30">
        <f>'[8]МРТ с учетом амб услов кварталы'!DV13</f>
        <v>0</v>
      </c>
      <c r="DC13" s="24"/>
      <c r="DE13" s="34"/>
    </row>
    <row r="14" spans="1:112" x14ac:dyDescent="0.4">
      <c r="A14" s="42"/>
      <c r="B14" s="43" t="s">
        <v>79</v>
      </c>
      <c r="C14" s="44"/>
      <c r="D14" s="45">
        <f t="shared" si="14"/>
        <v>2077</v>
      </c>
      <c r="E14" s="45">
        <f>SUM(E9:E13)</f>
        <v>1561</v>
      </c>
      <c r="F14" s="45">
        <f>SUM(F9:F13)</f>
        <v>516</v>
      </c>
      <c r="G14" s="46" t="e">
        <f t="shared" ref="G14:U14" si="49">SUM(G9:G13)</f>
        <v>#REF!</v>
      </c>
      <c r="H14" s="46" t="e">
        <f t="shared" si="49"/>
        <v>#REF!</v>
      </c>
      <c r="I14" s="46" t="e">
        <f t="shared" si="49"/>
        <v>#REF!</v>
      </c>
      <c r="J14" s="46">
        <v>2285</v>
      </c>
      <c r="K14" s="46">
        <v>1563</v>
      </c>
      <c r="L14" s="46">
        <v>722</v>
      </c>
      <c r="M14" s="46">
        <f t="shared" si="49"/>
        <v>574</v>
      </c>
      <c r="N14" s="46">
        <f t="shared" si="49"/>
        <v>393</v>
      </c>
      <c r="O14" s="46">
        <f t="shared" si="49"/>
        <v>181</v>
      </c>
      <c r="P14" s="46">
        <f t="shared" si="49"/>
        <v>184</v>
      </c>
      <c r="Q14" s="46">
        <f t="shared" si="49"/>
        <v>157</v>
      </c>
      <c r="R14" s="46">
        <f t="shared" si="49"/>
        <v>27</v>
      </c>
      <c r="S14" s="46">
        <f t="shared" si="49"/>
        <v>12</v>
      </c>
      <c r="T14" s="46">
        <f t="shared" si="49"/>
        <v>12</v>
      </c>
      <c r="U14" s="46">
        <f t="shared" si="49"/>
        <v>0</v>
      </c>
      <c r="V14" s="46">
        <v>1403</v>
      </c>
      <c r="W14" s="46">
        <v>1021</v>
      </c>
      <c r="X14" s="46">
        <v>382</v>
      </c>
      <c r="Y14" s="47">
        <f t="shared" si="26"/>
        <v>32.06</v>
      </c>
      <c r="Z14" s="48">
        <f t="shared" si="18"/>
        <v>39.950000000000003</v>
      </c>
      <c r="AA14" s="48">
        <f t="shared" si="18"/>
        <v>14.92</v>
      </c>
      <c r="AB14" s="45">
        <f>SUM(AB9:AB13)</f>
        <v>-390</v>
      </c>
      <c r="AC14" s="45">
        <f t="shared" ref="AC14:AD14" si="50">SUM(AC9:AC13)</f>
        <v>-236</v>
      </c>
      <c r="AD14" s="45">
        <f t="shared" si="50"/>
        <v>-154</v>
      </c>
      <c r="AE14" s="45">
        <f t="shared" si="20"/>
        <v>12</v>
      </c>
      <c r="AF14" s="45">
        <f t="shared" ref="AF14:AP14" si="51">SUM(AF9:AF13)</f>
        <v>12</v>
      </c>
      <c r="AG14" s="45">
        <f t="shared" si="51"/>
        <v>0</v>
      </c>
      <c r="AH14" s="45">
        <f t="shared" si="51"/>
        <v>-402</v>
      </c>
      <c r="AI14" s="45">
        <f t="shared" si="51"/>
        <v>-248</v>
      </c>
      <c r="AJ14" s="45">
        <f t="shared" si="51"/>
        <v>-154</v>
      </c>
      <c r="AK14" s="49">
        <f>SUM(AK9:AK13)</f>
        <v>6277</v>
      </c>
      <c r="AL14" s="49">
        <v>3017</v>
      </c>
      <c r="AM14" s="49">
        <v>3260</v>
      </c>
      <c r="AN14" s="49">
        <f t="shared" si="51"/>
        <v>1998</v>
      </c>
      <c r="AO14" s="49">
        <f t="shared" si="51"/>
        <v>1389</v>
      </c>
      <c r="AP14" s="49">
        <f t="shared" si="51"/>
        <v>609</v>
      </c>
      <c r="AQ14" s="49">
        <f>SUM(AQ9:AQ13)</f>
        <v>18</v>
      </c>
      <c r="AR14" s="49">
        <f>SUM(AR9:AR13)</f>
        <v>403</v>
      </c>
      <c r="AS14" s="49">
        <f>SUM(AS9:AS13)</f>
        <v>953</v>
      </c>
      <c r="AT14" s="49">
        <f t="shared" ref="AT14:BA14" si="52">SUM(AT9:AT13)</f>
        <v>3019.0819999999999</v>
      </c>
      <c r="AU14" s="49">
        <f t="shared" si="52"/>
        <v>1366.0819999999999</v>
      </c>
      <c r="AV14" s="49">
        <f>SUM(AV9:AV13)</f>
        <v>1653</v>
      </c>
      <c r="AW14" s="49">
        <f t="shared" si="52"/>
        <v>734.08199999999988</v>
      </c>
      <c r="AX14" s="49">
        <f t="shared" si="52"/>
        <v>-196.91800000000001</v>
      </c>
      <c r="AY14" s="49">
        <f t="shared" si="52"/>
        <v>931</v>
      </c>
      <c r="AZ14" s="49">
        <f t="shared" si="52"/>
        <v>-3257.9180000000001</v>
      </c>
      <c r="BA14" s="49">
        <f t="shared" si="52"/>
        <v>-1650.9180000000001</v>
      </c>
      <c r="BB14" s="49">
        <f>SUM(BB9:BB13)</f>
        <v>-1607</v>
      </c>
      <c r="BC14" s="49">
        <f t="shared" ref="BC14" si="53">SUM(BC9:BC13)</f>
        <v>-272</v>
      </c>
      <c r="BD14" s="49">
        <f>SUM(BD9:BD13)</f>
        <v>-424</v>
      </c>
      <c r="BE14" s="49">
        <f>SUM(BE9:BE13)</f>
        <v>152</v>
      </c>
      <c r="BF14" s="49">
        <f t="shared" ref="BF14" si="54">SUM(BF9:BF13)</f>
        <v>242</v>
      </c>
      <c r="BG14" s="49">
        <f>SUM(BG9:BG13)</f>
        <v>90</v>
      </c>
      <c r="BH14" s="49">
        <f>SUM(BH9:BH13)</f>
        <v>152</v>
      </c>
      <c r="BI14" s="49">
        <f t="shared" ref="BI14" si="55">SUM(BI9:BI13)</f>
        <v>-514</v>
      </c>
      <c r="BJ14" s="49">
        <f>SUM(BJ9:BJ13)</f>
        <v>-514</v>
      </c>
      <c r="BK14" s="49">
        <f>SUM(BK9:BK13)</f>
        <v>0</v>
      </c>
      <c r="BL14" s="49">
        <f t="shared" ref="BL14:BM14" si="56">SUM(BL9:BL13)</f>
        <v>2747.0819999999999</v>
      </c>
      <c r="BM14" s="49">
        <f t="shared" si="56"/>
        <v>942.08199999999999</v>
      </c>
      <c r="BN14" s="49">
        <f>SUM(BN9:BN13)</f>
        <v>1805</v>
      </c>
      <c r="BO14" s="49">
        <f t="shared" ref="BO14:BP14" si="57">SUM(BO9:BO13)</f>
        <v>462.08199999999988</v>
      </c>
      <c r="BP14" s="49">
        <f t="shared" si="57"/>
        <v>-620.91800000000001</v>
      </c>
      <c r="BQ14" s="49">
        <f>SUM(BQ9:BQ13)</f>
        <v>1083</v>
      </c>
      <c r="BR14" s="49">
        <f t="shared" ref="BR14:BS14" si="58">SUM(BR9:BR13)</f>
        <v>1433</v>
      </c>
      <c r="BS14" s="49">
        <f t="shared" si="58"/>
        <v>261</v>
      </c>
      <c r="BT14" s="49">
        <f>SUM(BT9:BT13)</f>
        <v>1172</v>
      </c>
      <c r="BU14" s="49">
        <f t="shared" ref="BU14:BV14" si="59">SUM(BU9:BU13)</f>
        <v>-971</v>
      </c>
      <c r="BV14" s="49">
        <f t="shared" si="59"/>
        <v>-882</v>
      </c>
      <c r="BW14" s="49">
        <f>SUM(BW9:BW13)</f>
        <v>-89</v>
      </c>
      <c r="BX14" s="49">
        <f>SUM(BX9:BX13)</f>
        <v>190</v>
      </c>
      <c r="BY14" s="49">
        <f>SUM(BY9:BY13)</f>
        <v>6</v>
      </c>
      <c r="BZ14" s="49">
        <f t="shared" ref="BZ14" si="60">SUM(BZ9:BZ13)</f>
        <v>0</v>
      </c>
      <c r="CA14" s="49">
        <f>SUM(CA9:CA13)</f>
        <v>6</v>
      </c>
      <c r="CB14" s="49">
        <f>SUM(CB9:CB13)</f>
        <v>-105</v>
      </c>
      <c r="CC14" s="49">
        <f t="shared" ref="CC14" si="61">SUM(CC9:CC13)</f>
        <v>0</v>
      </c>
      <c r="CD14" s="49">
        <f>SUM(CD9:CD13)</f>
        <v>-105</v>
      </c>
      <c r="CE14" s="49">
        <f t="shared" ref="CE14:CF14" si="62">SUM(CE9:CE13)</f>
        <v>2648.0819999999999</v>
      </c>
      <c r="CF14" s="49">
        <f t="shared" si="62"/>
        <v>942.08199999999999</v>
      </c>
      <c r="CG14" s="49">
        <f>SUM(CG9:CG13)</f>
        <v>1706</v>
      </c>
      <c r="CH14" s="49">
        <f>SUM(CH9:CH13)</f>
        <v>190</v>
      </c>
      <c r="CI14" s="49">
        <f>SUM(CI9:CI13)</f>
        <v>74</v>
      </c>
      <c r="CJ14" s="49">
        <f t="shared" ref="CJ14:CK14" si="63">SUM(CJ9:CJ13)</f>
        <v>17</v>
      </c>
      <c r="CK14" s="49">
        <f t="shared" si="63"/>
        <v>57</v>
      </c>
      <c r="CL14" s="49">
        <f>SUM(CL9:CL13)</f>
        <v>0</v>
      </c>
      <c r="CM14" s="49">
        <f t="shared" ref="CM14:CP14" si="64">SUM(CM9:CM13)</f>
        <v>0</v>
      </c>
      <c r="CN14" s="49">
        <f t="shared" si="64"/>
        <v>0</v>
      </c>
      <c r="CO14" s="49">
        <f t="shared" si="64"/>
        <v>2722.0819999999999</v>
      </c>
      <c r="CP14" s="49">
        <f t="shared" si="64"/>
        <v>959.08199999999999</v>
      </c>
      <c r="CQ14" s="49">
        <f>SUM(CQ9:CQ13)</f>
        <v>1763</v>
      </c>
      <c r="CR14" s="49">
        <f t="shared" ref="CR14:CS14" si="65">SUM(CR9:CR13)</f>
        <v>74</v>
      </c>
      <c r="CS14" s="49">
        <f t="shared" si="65"/>
        <v>17</v>
      </c>
      <c r="CT14" s="49">
        <f>SUM(CT9:CT13)</f>
        <v>57</v>
      </c>
      <c r="CU14" s="49">
        <f>SUM(CU9:CU13)</f>
        <v>0</v>
      </c>
      <c r="CV14" s="49">
        <f>SUM(CV9:CV13)</f>
        <v>0</v>
      </c>
      <c r="CW14" s="49">
        <f>SUM(CW9:CW13)</f>
        <v>0</v>
      </c>
      <c r="CX14" s="49">
        <f t="shared" ref="CX14:DB14" si="66">SUM(CX9:CX13)</f>
        <v>74</v>
      </c>
      <c r="CY14" s="49">
        <f t="shared" si="66"/>
        <v>35</v>
      </c>
      <c r="CZ14" s="49">
        <f t="shared" si="66"/>
        <v>74</v>
      </c>
      <c r="DA14" s="49">
        <f t="shared" si="66"/>
        <v>0</v>
      </c>
      <c r="DB14" s="49">
        <f t="shared" si="66"/>
        <v>-35</v>
      </c>
      <c r="DC14" s="45"/>
      <c r="DE14" s="34"/>
    </row>
    <row r="15" spans="1:112" x14ac:dyDescent="0.4">
      <c r="A15" s="20">
        <v>6</v>
      </c>
      <c r="B15" s="21" t="s">
        <v>80</v>
      </c>
      <c r="C15" s="22" t="s">
        <v>81</v>
      </c>
      <c r="D15" s="23">
        <f t="shared" si="14"/>
        <v>0</v>
      </c>
      <c r="E15" s="24">
        <f>'[2]предыдущий протокол'!BG19</f>
        <v>0</v>
      </c>
      <c r="F15" s="24">
        <f>'[2]предыдущий протокол'!BH19</f>
        <v>0</v>
      </c>
      <c r="G15" s="25" t="e">
        <f t="shared" si="15"/>
        <v>#REF!</v>
      </c>
      <c r="H15" s="26" t="e">
        <f>#REF!-E15</f>
        <v>#REF!</v>
      </c>
      <c r="I15" s="26" t="e">
        <f>#REF!-F15</f>
        <v>#REF!</v>
      </c>
      <c r="J15" s="25">
        <v>0</v>
      </c>
      <c r="K15" s="26">
        <f>[3]V_МО_21!BF23</f>
        <v>0</v>
      </c>
      <c r="L15" s="26">
        <f>[3]V_МО_21!BG23</f>
        <v>0</v>
      </c>
      <c r="M15" s="25">
        <f t="shared" si="16"/>
        <v>0</v>
      </c>
      <c r="N15" s="26">
        <f>'[3]1_кв_21'!BF23</f>
        <v>0</v>
      </c>
      <c r="O15" s="26">
        <f>'[3]1_кв_21'!BG23</f>
        <v>0</v>
      </c>
      <c r="P15" s="25">
        <f t="shared" ref="P15:P20" si="67">Q15+R15</f>
        <v>0</v>
      </c>
      <c r="Q15" s="26">
        <f>[4]Итого!BF23+T15</f>
        <v>0</v>
      </c>
      <c r="R15" s="26">
        <f>[4]Итого!BG23+U15</f>
        <v>0</v>
      </c>
      <c r="S15" s="25">
        <f t="shared" si="17"/>
        <v>0</v>
      </c>
      <c r="T15" s="26">
        <f>[5]Итого!BF23</f>
        <v>0</v>
      </c>
      <c r="U15" s="26">
        <f>[5]Итого!BG23</f>
        <v>0</v>
      </c>
      <c r="V15" s="25">
        <v>0</v>
      </c>
      <c r="W15" s="26">
        <v>0</v>
      </c>
      <c r="X15" s="26">
        <v>0</v>
      </c>
      <c r="Y15" s="27">
        <f t="shared" si="26"/>
        <v>0</v>
      </c>
      <c r="Z15" s="28">
        <f t="shared" si="18"/>
        <v>0</v>
      </c>
      <c r="AA15" s="28">
        <f t="shared" si="18"/>
        <v>0</v>
      </c>
      <c r="AB15" s="23">
        <f t="shared" ref="AB15:AB20" si="68">AD15+AC15</f>
        <v>0</v>
      </c>
      <c r="AC15" s="24">
        <f t="shared" ref="AC15:AD20" si="69">Q15-N15</f>
        <v>0</v>
      </c>
      <c r="AD15" s="24">
        <f t="shared" si="69"/>
        <v>0</v>
      </c>
      <c r="AE15" s="23">
        <f t="shared" si="20"/>
        <v>0</v>
      </c>
      <c r="AF15" s="24">
        <f t="shared" ref="AF15:AG20" si="70">IFERROR(IF(AC15&gt;0,AC15,0),0)</f>
        <v>0</v>
      </c>
      <c r="AG15" s="24">
        <f t="shared" si="70"/>
        <v>0</v>
      </c>
      <c r="AH15" s="23">
        <f t="shared" ref="AH15:AH20" si="71">SUM(AI15:AJ15)</f>
        <v>0</v>
      </c>
      <c r="AI15" s="24">
        <f t="shared" ref="AI15:AJ20" si="72">IFERROR(IF(AC15&lt;0,AC15,0),0)</f>
        <v>0</v>
      </c>
      <c r="AJ15" s="24">
        <f t="shared" si="72"/>
        <v>0</v>
      </c>
      <c r="AK15" s="29">
        <f t="shared" ref="AK15:AK20" si="73">SUM(AL15:AM15)</f>
        <v>0</v>
      </c>
      <c r="AL15" s="30">
        <v>0</v>
      </c>
      <c r="AM15" s="30">
        <v>0</v>
      </c>
      <c r="AN15" s="29">
        <f t="shared" ref="AN15:AN20" si="74">SUM(AO15:AP15)</f>
        <v>0</v>
      </c>
      <c r="AO15" s="30">
        <f>'[6]факт по мрт'!BG18</f>
        <v>0</v>
      </c>
      <c r="AP15" s="30">
        <f>'[6]факт по мрт'!BH18</f>
        <v>0</v>
      </c>
      <c r="AQ15" s="50" t="s">
        <v>76</v>
      </c>
      <c r="AR15" s="32"/>
      <c r="AS15" s="32"/>
      <c r="AT15" s="29">
        <f t="shared" ref="AT15:AT20" si="75">AU15+AV15</f>
        <v>0</v>
      </c>
      <c r="AU15" s="30"/>
      <c r="AV15" s="30"/>
      <c r="AW15" s="31">
        <f t="shared" ref="AW15:AW20" si="76">AX15+AY15</f>
        <v>0</v>
      </c>
      <c r="AX15" s="30">
        <f t="shared" ref="AX15:AY20" si="77">AU15-K15</f>
        <v>0</v>
      </c>
      <c r="AY15" s="30">
        <f t="shared" si="77"/>
        <v>0</v>
      </c>
      <c r="AZ15" s="31"/>
      <c r="BA15" s="30"/>
      <c r="BB15" s="30"/>
      <c r="BC15" s="31">
        <f t="shared" ref="BC15:BC20" si="78">BD15+BE15</f>
        <v>0</v>
      </c>
      <c r="BD15" s="30"/>
      <c r="BE15" s="30"/>
      <c r="BF15" s="31">
        <f t="shared" ref="BF15" si="79">BG15+BH15</f>
        <v>0</v>
      </c>
      <c r="BG15" s="30"/>
      <c r="BH15" s="30"/>
      <c r="BI15" s="31">
        <f t="shared" ref="BI15" si="80">BJ15+BK15</f>
        <v>0</v>
      </c>
      <c r="BJ15" s="30"/>
      <c r="BK15" s="30"/>
      <c r="BL15" s="31">
        <f t="shared" ref="BL15:BL20" si="81">BM15+BN15</f>
        <v>0</v>
      </c>
      <c r="BM15" s="30"/>
      <c r="BN15" s="30"/>
      <c r="BO15" s="31">
        <f t="shared" ref="BO15:BO24" si="82">BP15+BQ15</f>
        <v>0</v>
      </c>
      <c r="BP15" s="30"/>
      <c r="BQ15" s="30"/>
      <c r="BR15" s="31">
        <f t="shared" ref="BR15:BR24" si="83">BS15+BT15</f>
        <v>0</v>
      </c>
      <c r="BS15" s="30"/>
      <c r="BT15" s="30"/>
      <c r="BU15" s="31">
        <f t="shared" ref="BU15:BU24" si="84">BV15+BW15</f>
        <v>0</v>
      </c>
      <c r="BV15" s="30"/>
      <c r="BW15" s="30"/>
      <c r="BX15" s="32"/>
      <c r="BY15" s="31">
        <f t="shared" ref="BY15" si="85">BZ15+CA15</f>
        <v>0</v>
      </c>
      <c r="BZ15" s="30"/>
      <c r="CA15" s="30"/>
      <c r="CB15" s="31">
        <f t="shared" ref="CB15" si="86">CC15+CD15</f>
        <v>0</v>
      </c>
      <c r="CC15" s="30"/>
      <c r="CD15" s="30"/>
      <c r="CE15" s="31">
        <f t="shared" ref="CE15:CE20" si="87">CF15+CG15</f>
        <v>0</v>
      </c>
      <c r="CF15" s="30"/>
      <c r="CG15" s="30"/>
      <c r="CH15" s="32"/>
      <c r="CI15" s="31">
        <f t="shared" ref="CI15:CI20" si="88">CJ15+CK15</f>
        <v>0</v>
      </c>
      <c r="CJ15" s="30"/>
      <c r="CK15" s="30"/>
      <c r="CL15" s="31">
        <f t="shared" ref="CL15:CL20" si="89">CM15+CN15</f>
        <v>0</v>
      </c>
      <c r="CM15" s="30"/>
      <c r="CN15" s="30"/>
      <c r="CO15" s="31">
        <f t="shared" ref="CO15:CO24" si="90">CP15+CQ15</f>
        <v>0</v>
      </c>
      <c r="CP15" s="30"/>
      <c r="CQ15" s="30"/>
      <c r="CR15" s="31">
        <f t="shared" ref="CR15:CR24" si="91">CS15+CT15</f>
        <v>0</v>
      </c>
      <c r="CS15" s="30">
        <f t="shared" ref="CS15:CT20" si="92">CP15-CF15</f>
        <v>0</v>
      </c>
      <c r="CT15" s="30">
        <f t="shared" si="92"/>
        <v>0</v>
      </c>
      <c r="CU15" s="29">
        <f t="shared" ref="CU15:CU20" si="93">CV15+CW15</f>
        <v>0</v>
      </c>
      <c r="CV15" s="30"/>
      <c r="CW15" s="30"/>
      <c r="CX15" s="30">
        <f t="shared" ref="CX15:CX20" si="94">SUM(CY15:DB15)</f>
        <v>0</v>
      </c>
      <c r="CY15" s="30">
        <f>'[8]МРТ с учетом амб услов кварталы'!DM15</f>
        <v>0</v>
      </c>
      <c r="CZ15" s="30">
        <f>'[8]МРТ с учетом амб услов кварталы'!DP15</f>
        <v>0</v>
      </c>
      <c r="DA15" s="30">
        <f>'[8]МРТ с учетом амб услов кварталы'!DS15</f>
        <v>0</v>
      </c>
      <c r="DB15" s="30">
        <f>'[8]МРТ с учетом амб услов кварталы'!DV15</f>
        <v>0</v>
      </c>
      <c r="DC15" s="24"/>
      <c r="DE15" s="34"/>
    </row>
    <row r="16" spans="1:112" x14ac:dyDescent="0.4">
      <c r="A16" s="20">
        <v>7</v>
      </c>
      <c r="B16" s="21" t="s">
        <v>82</v>
      </c>
      <c r="C16" s="22" t="s">
        <v>83</v>
      </c>
      <c r="D16" s="23">
        <f t="shared" si="14"/>
        <v>34</v>
      </c>
      <c r="E16" s="24">
        <f>'[2]предыдущий протокол'!BG20</f>
        <v>30</v>
      </c>
      <c r="F16" s="24">
        <f>'[2]предыдущий протокол'!BH20</f>
        <v>4</v>
      </c>
      <c r="G16" s="25" t="e">
        <f t="shared" si="15"/>
        <v>#REF!</v>
      </c>
      <c r="H16" s="26" t="e">
        <f>#REF!-E16</f>
        <v>#REF!</v>
      </c>
      <c r="I16" s="26" t="e">
        <f>#REF!-F16</f>
        <v>#REF!</v>
      </c>
      <c r="J16" s="25">
        <v>4</v>
      </c>
      <c r="K16" s="26">
        <f>[3]V_МО_21!BF24</f>
        <v>4</v>
      </c>
      <c r="L16" s="26">
        <f>[3]V_МО_21!BG24</f>
        <v>0</v>
      </c>
      <c r="M16" s="25">
        <f t="shared" si="16"/>
        <v>1</v>
      </c>
      <c r="N16" s="26">
        <f>'[3]1_кв_21'!BF24</f>
        <v>1</v>
      </c>
      <c r="O16" s="26">
        <f>'[3]1_кв_21'!BG24</f>
        <v>0</v>
      </c>
      <c r="P16" s="25">
        <f t="shared" si="67"/>
        <v>0</v>
      </c>
      <c r="Q16" s="26">
        <f>[4]Итого!BF24+T16</f>
        <v>0</v>
      </c>
      <c r="R16" s="26">
        <f>[4]Итого!BG24+U16</f>
        <v>0</v>
      </c>
      <c r="S16" s="25">
        <f t="shared" si="17"/>
        <v>0</v>
      </c>
      <c r="T16" s="26">
        <f>[5]Итого!BF24</f>
        <v>0</v>
      </c>
      <c r="U16" s="26">
        <f>[5]Итого!BG24</f>
        <v>0</v>
      </c>
      <c r="V16" s="25">
        <v>31</v>
      </c>
      <c r="W16" s="26">
        <v>27</v>
      </c>
      <c r="X16" s="26">
        <v>4</v>
      </c>
      <c r="Y16" s="27">
        <f t="shared" si="26"/>
        <v>0</v>
      </c>
      <c r="Z16" s="28">
        <f t="shared" si="18"/>
        <v>0</v>
      </c>
      <c r="AA16" s="28">
        <f t="shared" si="18"/>
        <v>0</v>
      </c>
      <c r="AB16" s="23">
        <f t="shared" si="68"/>
        <v>-1</v>
      </c>
      <c r="AC16" s="24">
        <f t="shared" si="69"/>
        <v>-1</v>
      </c>
      <c r="AD16" s="24">
        <f t="shared" si="69"/>
        <v>0</v>
      </c>
      <c r="AE16" s="23">
        <f t="shared" si="20"/>
        <v>0</v>
      </c>
      <c r="AF16" s="24">
        <f t="shared" si="70"/>
        <v>0</v>
      </c>
      <c r="AG16" s="24">
        <f t="shared" si="70"/>
        <v>0</v>
      </c>
      <c r="AH16" s="23">
        <f t="shared" si="71"/>
        <v>-1</v>
      </c>
      <c r="AI16" s="24">
        <f t="shared" si="72"/>
        <v>-1</v>
      </c>
      <c r="AJ16" s="24">
        <f t="shared" si="72"/>
        <v>0</v>
      </c>
      <c r="AK16" s="29">
        <f t="shared" si="73"/>
        <v>120</v>
      </c>
      <c r="AL16" s="30">
        <v>100</v>
      </c>
      <c r="AM16" s="30">
        <v>20</v>
      </c>
      <c r="AN16" s="29">
        <f t="shared" si="74"/>
        <v>3</v>
      </c>
      <c r="AO16" s="30">
        <f>'[6]факт по мрт'!BG19</f>
        <v>3</v>
      </c>
      <c r="AP16" s="30">
        <f>'[6]факт по мрт'!BH19</f>
        <v>0</v>
      </c>
      <c r="AQ16" s="35">
        <f>AN16/AR16</f>
        <v>2.5000000000000001E-2</v>
      </c>
      <c r="AR16" s="32">
        <v>120</v>
      </c>
      <c r="AS16" s="32">
        <v>120</v>
      </c>
      <c r="AT16" s="29">
        <f t="shared" si="75"/>
        <v>381</v>
      </c>
      <c r="AU16" s="30">
        <f>ROUND(AS16*$AU$101,0)</f>
        <v>100</v>
      </c>
      <c r="AV16" s="30">
        <f>ROUND(AS16*$AV$101,0)</f>
        <v>281</v>
      </c>
      <c r="AW16" s="31">
        <f t="shared" si="76"/>
        <v>377</v>
      </c>
      <c r="AX16" s="30">
        <f t="shared" si="77"/>
        <v>96</v>
      </c>
      <c r="AY16" s="30">
        <f>AV16-L16</f>
        <v>281</v>
      </c>
      <c r="AZ16" s="38">
        <f>BA16+BB16</f>
        <v>261</v>
      </c>
      <c r="BA16" s="30">
        <f>AU16-AL16</f>
        <v>0</v>
      </c>
      <c r="BB16" s="30">
        <f>AV16-AM16</f>
        <v>261</v>
      </c>
      <c r="BC16" s="31">
        <f>BD16+BE16</f>
        <v>-261</v>
      </c>
      <c r="BD16" s="30"/>
      <c r="BE16" s="30">
        <v>-261</v>
      </c>
      <c r="BF16" s="31">
        <f>BG16+BH16</f>
        <v>0</v>
      </c>
      <c r="BG16" s="30"/>
      <c r="BH16" s="30"/>
      <c r="BI16" s="31">
        <f>BJ16+BK16</f>
        <v>-261</v>
      </c>
      <c r="BJ16" s="30"/>
      <c r="BK16" s="30">
        <v>-261</v>
      </c>
      <c r="BL16" s="31">
        <f t="shared" si="81"/>
        <v>120</v>
      </c>
      <c r="BM16" s="30">
        <f>BD16+AU16</f>
        <v>100</v>
      </c>
      <c r="BN16" s="30">
        <f>BE16+AV16</f>
        <v>20</v>
      </c>
      <c r="BO16" s="31">
        <f t="shared" si="82"/>
        <v>116</v>
      </c>
      <c r="BP16" s="30">
        <f>BM16-K16</f>
        <v>96</v>
      </c>
      <c r="BQ16" s="30">
        <f>BN16-L16</f>
        <v>20</v>
      </c>
      <c r="BR16" s="31">
        <f t="shared" si="83"/>
        <v>116</v>
      </c>
      <c r="BS16" s="30">
        <v>96</v>
      </c>
      <c r="BT16" s="30">
        <f>BQ16-O16</f>
        <v>20</v>
      </c>
      <c r="BU16" s="31">
        <f t="shared" si="84"/>
        <v>0</v>
      </c>
      <c r="BV16" s="30"/>
      <c r="BW16" s="30"/>
      <c r="BX16" s="32"/>
      <c r="BY16" s="31">
        <f>BZ16+CA16</f>
        <v>0</v>
      </c>
      <c r="BZ16" s="30"/>
      <c r="CA16" s="30"/>
      <c r="CB16" s="31">
        <f>CC16+CD16</f>
        <v>0</v>
      </c>
      <c r="CC16" s="30"/>
      <c r="CD16" s="30"/>
      <c r="CE16" s="31">
        <f t="shared" si="87"/>
        <v>120</v>
      </c>
      <c r="CF16" s="39">
        <f>BM16+CC16</f>
        <v>100</v>
      </c>
      <c r="CG16" s="39">
        <f>BN16+CD16</f>
        <v>20</v>
      </c>
      <c r="CH16" s="32"/>
      <c r="CI16" s="31">
        <f t="shared" si="88"/>
        <v>0</v>
      </c>
      <c r="CJ16" s="39"/>
      <c r="CK16" s="39"/>
      <c r="CL16" s="31">
        <f t="shared" si="89"/>
        <v>0</v>
      </c>
      <c r="CM16" s="39"/>
      <c r="CN16" s="39"/>
      <c r="CO16" s="31">
        <f t="shared" si="90"/>
        <v>120</v>
      </c>
      <c r="CP16" s="30">
        <f>CF16+CJ16</f>
        <v>100</v>
      </c>
      <c r="CQ16" s="30">
        <f>CG16+CK16</f>
        <v>20</v>
      </c>
      <c r="CR16" s="31">
        <f t="shared" si="91"/>
        <v>0</v>
      </c>
      <c r="CS16" s="30">
        <f t="shared" si="92"/>
        <v>0</v>
      </c>
      <c r="CT16" s="30">
        <f t="shared" si="92"/>
        <v>0</v>
      </c>
      <c r="CU16" s="29">
        <f t="shared" si="93"/>
        <v>0</v>
      </c>
      <c r="CV16" s="30"/>
      <c r="CW16" s="30"/>
      <c r="CX16" s="30">
        <f t="shared" si="94"/>
        <v>0</v>
      </c>
      <c r="CY16" s="30">
        <f>'[8]МРТ с учетом амб услов кварталы'!DM16</f>
        <v>0</v>
      </c>
      <c r="CZ16" s="30">
        <f>'[8]МРТ с учетом амб услов кварталы'!DP16</f>
        <v>0</v>
      </c>
      <c r="DA16" s="30">
        <f>'[8]МРТ с учетом амб услов кварталы'!DS16</f>
        <v>0</v>
      </c>
      <c r="DB16" s="30">
        <f>'[8]МРТ с учетом амб услов кварталы'!DV16</f>
        <v>0</v>
      </c>
      <c r="DC16" s="24"/>
      <c r="DE16" s="34"/>
    </row>
    <row r="17" spans="1:109" x14ac:dyDescent="0.4">
      <c r="A17" s="20">
        <v>8</v>
      </c>
      <c r="B17" s="21" t="s">
        <v>84</v>
      </c>
      <c r="C17" s="22" t="s">
        <v>85</v>
      </c>
      <c r="D17" s="23">
        <f t="shared" si="14"/>
        <v>0</v>
      </c>
      <c r="E17" s="24">
        <f>'[2]предыдущий протокол'!BG21</f>
        <v>0</v>
      </c>
      <c r="F17" s="24">
        <f>'[2]предыдущий протокол'!BH21</f>
        <v>0</v>
      </c>
      <c r="G17" s="25" t="e">
        <f t="shared" si="15"/>
        <v>#REF!</v>
      </c>
      <c r="H17" s="26" t="e">
        <f>#REF!-E17</f>
        <v>#REF!</v>
      </c>
      <c r="I17" s="26" t="e">
        <f>#REF!-F17</f>
        <v>#REF!</v>
      </c>
      <c r="J17" s="25">
        <v>0</v>
      </c>
      <c r="K17" s="26">
        <f>[3]V_МО_21!BF25</f>
        <v>0</v>
      </c>
      <c r="L17" s="26">
        <f>[3]V_МО_21!BG25</f>
        <v>0</v>
      </c>
      <c r="M17" s="25">
        <f t="shared" si="16"/>
        <v>0</v>
      </c>
      <c r="N17" s="26">
        <f>'[3]1_кв_21'!BF25</f>
        <v>0</v>
      </c>
      <c r="O17" s="26">
        <f>'[3]1_кв_21'!BG25</f>
        <v>0</v>
      </c>
      <c r="P17" s="25">
        <f t="shared" si="67"/>
        <v>0</v>
      </c>
      <c r="Q17" s="26">
        <f>[4]Итого!BF25+T17</f>
        <v>0</v>
      </c>
      <c r="R17" s="26">
        <f>[4]Итого!BG25+U17</f>
        <v>0</v>
      </c>
      <c r="S17" s="25">
        <f t="shared" si="17"/>
        <v>0</v>
      </c>
      <c r="T17" s="26">
        <f>[5]Итого!BF25</f>
        <v>0</v>
      </c>
      <c r="U17" s="26">
        <f>[5]Итого!BG25</f>
        <v>0</v>
      </c>
      <c r="V17" s="25">
        <v>0</v>
      </c>
      <c r="W17" s="26">
        <v>0</v>
      </c>
      <c r="X17" s="26">
        <v>0</v>
      </c>
      <c r="Y17" s="27">
        <f t="shared" si="26"/>
        <v>0</v>
      </c>
      <c r="Z17" s="28">
        <f t="shared" si="18"/>
        <v>0</v>
      </c>
      <c r="AA17" s="28">
        <f t="shared" si="18"/>
        <v>0</v>
      </c>
      <c r="AB17" s="23">
        <f t="shared" si="68"/>
        <v>0</v>
      </c>
      <c r="AC17" s="24">
        <f t="shared" si="69"/>
        <v>0</v>
      </c>
      <c r="AD17" s="24">
        <f t="shared" si="69"/>
        <v>0</v>
      </c>
      <c r="AE17" s="23">
        <f t="shared" si="20"/>
        <v>0</v>
      </c>
      <c r="AF17" s="24">
        <f t="shared" si="70"/>
        <v>0</v>
      </c>
      <c r="AG17" s="24">
        <f t="shared" si="70"/>
        <v>0</v>
      </c>
      <c r="AH17" s="23">
        <f t="shared" si="71"/>
        <v>0</v>
      </c>
      <c r="AI17" s="24">
        <f t="shared" si="72"/>
        <v>0</v>
      </c>
      <c r="AJ17" s="24">
        <f t="shared" si="72"/>
        <v>0</v>
      </c>
      <c r="AK17" s="29">
        <f t="shared" si="73"/>
        <v>0</v>
      </c>
      <c r="AL17" s="30">
        <v>0</v>
      </c>
      <c r="AM17" s="30">
        <v>0</v>
      </c>
      <c r="AN17" s="29">
        <f t="shared" si="74"/>
        <v>0</v>
      </c>
      <c r="AO17" s="30">
        <f>'[6]факт по мрт'!BG20</f>
        <v>0</v>
      </c>
      <c r="AP17" s="30">
        <f>'[6]факт по мрт'!BH20</f>
        <v>0</v>
      </c>
      <c r="AQ17" s="50" t="s">
        <v>76</v>
      </c>
      <c r="AR17" s="32"/>
      <c r="AS17" s="32"/>
      <c r="AT17" s="29">
        <f t="shared" si="75"/>
        <v>0</v>
      </c>
      <c r="AU17" s="30"/>
      <c r="AV17" s="30"/>
      <c r="AW17" s="31">
        <f t="shared" si="76"/>
        <v>0</v>
      </c>
      <c r="AX17" s="30">
        <f t="shared" si="77"/>
        <v>0</v>
      </c>
      <c r="AY17" s="30">
        <f t="shared" si="77"/>
        <v>0</v>
      </c>
      <c r="AZ17" s="31"/>
      <c r="BA17" s="30"/>
      <c r="BB17" s="30"/>
      <c r="BC17" s="31">
        <f t="shared" si="78"/>
        <v>0</v>
      </c>
      <c r="BD17" s="30"/>
      <c r="BE17" s="30"/>
      <c r="BF17" s="31">
        <f t="shared" ref="BF17:BF20" si="95">BG17+BH17</f>
        <v>0</v>
      </c>
      <c r="BG17" s="30"/>
      <c r="BH17" s="30"/>
      <c r="BI17" s="31">
        <f t="shared" ref="BI17:BI20" si="96">BJ17+BK17</f>
        <v>0</v>
      </c>
      <c r="BJ17" s="30"/>
      <c r="BK17" s="30"/>
      <c r="BL17" s="31">
        <f t="shared" si="81"/>
        <v>0</v>
      </c>
      <c r="BM17" s="30"/>
      <c r="BN17" s="30"/>
      <c r="BO17" s="31">
        <f t="shared" si="82"/>
        <v>0</v>
      </c>
      <c r="BP17" s="30"/>
      <c r="BQ17" s="30"/>
      <c r="BR17" s="31">
        <f t="shared" si="83"/>
        <v>0</v>
      </c>
      <c r="BS17" s="30"/>
      <c r="BT17" s="30"/>
      <c r="BU17" s="31">
        <f t="shared" si="84"/>
        <v>0</v>
      </c>
      <c r="BV17" s="30"/>
      <c r="BW17" s="30"/>
      <c r="BX17" s="32"/>
      <c r="BY17" s="31">
        <f t="shared" ref="BY17:BY20" si="97">BZ17+CA17</f>
        <v>0</v>
      </c>
      <c r="BZ17" s="30"/>
      <c r="CA17" s="30"/>
      <c r="CB17" s="31">
        <f t="shared" ref="CB17:CB20" si="98">CC17+CD17</f>
        <v>0</v>
      </c>
      <c r="CC17" s="30"/>
      <c r="CD17" s="30"/>
      <c r="CE17" s="31">
        <f t="shared" si="87"/>
        <v>0</v>
      </c>
      <c r="CF17" s="30"/>
      <c r="CG17" s="30"/>
      <c r="CH17" s="32"/>
      <c r="CI17" s="31">
        <f t="shared" si="88"/>
        <v>0</v>
      </c>
      <c r="CJ17" s="30"/>
      <c r="CK17" s="30"/>
      <c r="CL17" s="31">
        <f t="shared" si="89"/>
        <v>0</v>
      </c>
      <c r="CM17" s="30"/>
      <c r="CN17" s="30"/>
      <c r="CO17" s="31">
        <f t="shared" si="90"/>
        <v>0</v>
      </c>
      <c r="CP17" s="30"/>
      <c r="CQ17" s="30"/>
      <c r="CR17" s="31">
        <f t="shared" si="91"/>
        <v>0</v>
      </c>
      <c r="CS17" s="30">
        <f t="shared" si="92"/>
        <v>0</v>
      </c>
      <c r="CT17" s="30">
        <f t="shared" si="92"/>
        <v>0</v>
      </c>
      <c r="CU17" s="29">
        <f t="shared" si="93"/>
        <v>0</v>
      </c>
      <c r="CV17" s="30"/>
      <c r="CW17" s="30"/>
      <c r="CX17" s="30">
        <f t="shared" si="94"/>
        <v>0</v>
      </c>
      <c r="CY17" s="30">
        <f>'[8]МРТ с учетом амб услов кварталы'!DM17</f>
        <v>0</v>
      </c>
      <c r="CZ17" s="30">
        <f>'[8]МРТ с учетом амб услов кварталы'!DP17</f>
        <v>0</v>
      </c>
      <c r="DA17" s="30">
        <f>'[8]МРТ с учетом амб услов кварталы'!DS17</f>
        <v>0</v>
      </c>
      <c r="DB17" s="30">
        <f>'[8]МРТ с учетом амб услов кварталы'!DV17</f>
        <v>0</v>
      </c>
      <c r="DC17" s="33"/>
      <c r="DE17" s="34"/>
    </row>
    <row r="18" spans="1:109" x14ac:dyDescent="0.4">
      <c r="A18" s="20">
        <v>9</v>
      </c>
      <c r="B18" s="21" t="s">
        <v>86</v>
      </c>
      <c r="C18" s="22" t="s">
        <v>87</v>
      </c>
      <c r="D18" s="23">
        <f t="shared" si="14"/>
        <v>0</v>
      </c>
      <c r="E18" s="24">
        <f>'[2]предыдущий протокол'!BG22</f>
        <v>0</v>
      </c>
      <c r="F18" s="24">
        <f>'[2]предыдущий протокол'!BH22</f>
        <v>0</v>
      </c>
      <c r="G18" s="25" t="e">
        <f t="shared" si="15"/>
        <v>#REF!</v>
      </c>
      <c r="H18" s="26" t="e">
        <f>#REF!-E18</f>
        <v>#REF!</v>
      </c>
      <c r="I18" s="26" t="e">
        <f>#REF!-F18</f>
        <v>#REF!</v>
      </c>
      <c r="J18" s="25">
        <v>0</v>
      </c>
      <c r="K18" s="26">
        <f>[3]V_МО_21!BF26</f>
        <v>0</v>
      </c>
      <c r="L18" s="26">
        <f>[3]V_МО_21!BG26</f>
        <v>0</v>
      </c>
      <c r="M18" s="25">
        <f t="shared" si="16"/>
        <v>0</v>
      </c>
      <c r="N18" s="26">
        <f>'[3]1_кв_21'!BF26</f>
        <v>0</v>
      </c>
      <c r="O18" s="26">
        <f>'[3]1_кв_21'!BG26</f>
        <v>0</v>
      </c>
      <c r="P18" s="25">
        <f t="shared" si="67"/>
        <v>0</v>
      </c>
      <c r="Q18" s="26">
        <f>[4]Итого!BF26+T18</f>
        <v>0</v>
      </c>
      <c r="R18" s="26">
        <f>[4]Итого!BG26+U18</f>
        <v>0</v>
      </c>
      <c r="S18" s="25">
        <f t="shared" si="17"/>
        <v>0</v>
      </c>
      <c r="T18" s="26">
        <f>[5]Итого!BF26</f>
        <v>0</v>
      </c>
      <c r="U18" s="26">
        <f>[5]Итого!BG26</f>
        <v>0</v>
      </c>
      <c r="V18" s="25">
        <v>0</v>
      </c>
      <c r="W18" s="26">
        <v>0</v>
      </c>
      <c r="X18" s="26">
        <v>0</v>
      </c>
      <c r="Y18" s="27">
        <f t="shared" si="26"/>
        <v>0</v>
      </c>
      <c r="Z18" s="28">
        <f t="shared" si="18"/>
        <v>0</v>
      </c>
      <c r="AA18" s="28">
        <f t="shared" si="18"/>
        <v>0</v>
      </c>
      <c r="AB18" s="23">
        <f t="shared" si="68"/>
        <v>0</v>
      </c>
      <c r="AC18" s="24">
        <f t="shared" si="69"/>
        <v>0</v>
      </c>
      <c r="AD18" s="24">
        <f t="shared" si="69"/>
        <v>0</v>
      </c>
      <c r="AE18" s="23">
        <f t="shared" si="20"/>
        <v>0</v>
      </c>
      <c r="AF18" s="24">
        <f t="shared" si="70"/>
        <v>0</v>
      </c>
      <c r="AG18" s="24">
        <f t="shared" si="70"/>
        <v>0</v>
      </c>
      <c r="AH18" s="23">
        <f t="shared" si="71"/>
        <v>0</v>
      </c>
      <c r="AI18" s="24">
        <f t="shared" si="72"/>
        <v>0</v>
      </c>
      <c r="AJ18" s="24">
        <f t="shared" si="72"/>
        <v>0</v>
      </c>
      <c r="AK18" s="29">
        <f t="shared" si="73"/>
        <v>0</v>
      </c>
      <c r="AL18" s="30">
        <v>0</v>
      </c>
      <c r="AM18" s="30">
        <v>0</v>
      </c>
      <c r="AN18" s="29">
        <f t="shared" si="74"/>
        <v>0</v>
      </c>
      <c r="AO18" s="30">
        <f>'[6]факт по мрт'!BG21</f>
        <v>0</v>
      </c>
      <c r="AP18" s="30">
        <f>'[6]факт по мрт'!BH21</f>
        <v>0</v>
      </c>
      <c r="AQ18" s="50" t="s">
        <v>76</v>
      </c>
      <c r="AR18" s="32"/>
      <c r="AS18" s="32"/>
      <c r="AT18" s="29">
        <f t="shared" si="75"/>
        <v>0</v>
      </c>
      <c r="AU18" s="30"/>
      <c r="AV18" s="30"/>
      <c r="AW18" s="31">
        <f t="shared" si="76"/>
        <v>0</v>
      </c>
      <c r="AX18" s="30">
        <f t="shared" si="77"/>
        <v>0</v>
      </c>
      <c r="AY18" s="30">
        <f t="shared" si="77"/>
        <v>0</v>
      </c>
      <c r="AZ18" s="31"/>
      <c r="BA18" s="30"/>
      <c r="BB18" s="30"/>
      <c r="BC18" s="31">
        <f t="shared" si="78"/>
        <v>0</v>
      </c>
      <c r="BD18" s="30"/>
      <c r="BE18" s="30"/>
      <c r="BF18" s="31">
        <f t="shared" si="95"/>
        <v>0</v>
      </c>
      <c r="BG18" s="30"/>
      <c r="BH18" s="30"/>
      <c r="BI18" s="31">
        <f t="shared" si="96"/>
        <v>0</v>
      </c>
      <c r="BJ18" s="30"/>
      <c r="BK18" s="30"/>
      <c r="BL18" s="31">
        <f t="shared" si="81"/>
        <v>0</v>
      </c>
      <c r="BM18" s="30"/>
      <c r="BN18" s="30"/>
      <c r="BO18" s="31">
        <f t="shared" si="82"/>
        <v>0</v>
      </c>
      <c r="BP18" s="30"/>
      <c r="BQ18" s="30"/>
      <c r="BR18" s="31">
        <f t="shared" si="83"/>
        <v>0</v>
      </c>
      <c r="BS18" s="30"/>
      <c r="BT18" s="30"/>
      <c r="BU18" s="31">
        <f t="shared" si="84"/>
        <v>0</v>
      </c>
      <c r="BV18" s="30"/>
      <c r="BW18" s="30"/>
      <c r="BX18" s="32"/>
      <c r="BY18" s="31">
        <f t="shared" si="97"/>
        <v>0</v>
      </c>
      <c r="BZ18" s="30"/>
      <c r="CA18" s="30"/>
      <c r="CB18" s="31">
        <f t="shared" si="98"/>
        <v>0</v>
      </c>
      <c r="CC18" s="30"/>
      <c r="CD18" s="30"/>
      <c r="CE18" s="31">
        <f t="shared" si="87"/>
        <v>0</v>
      </c>
      <c r="CF18" s="30"/>
      <c r="CG18" s="30"/>
      <c r="CH18" s="32"/>
      <c r="CI18" s="31">
        <f t="shared" si="88"/>
        <v>0</v>
      </c>
      <c r="CJ18" s="30"/>
      <c r="CK18" s="30"/>
      <c r="CL18" s="31">
        <f t="shared" si="89"/>
        <v>0</v>
      </c>
      <c r="CM18" s="30"/>
      <c r="CN18" s="30"/>
      <c r="CO18" s="31">
        <f t="shared" si="90"/>
        <v>0</v>
      </c>
      <c r="CP18" s="30"/>
      <c r="CQ18" s="30"/>
      <c r="CR18" s="31">
        <f t="shared" si="91"/>
        <v>0</v>
      </c>
      <c r="CS18" s="30">
        <f t="shared" si="92"/>
        <v>0</v>
      </c>
      <c r="CT18" s="30">
        <f t="shared" si="92"/>
        <v>0</v>
      </c>
      <c r="CU18" s="29">
        <f t="shared" si="93"/>
        <v>0</v>
      </c>
      <c r="CV18" s="30"/>
      <c r="CW18" s="30"/>
      <c r="CX18" s="30">
        <f t="shared" si="94"/>
        <v>0</v>
      </c>
      <c r="CY18" s="30">
        <f>'[8]МРТ с учетом амб услов кварталы'!DM18</f>
        <v>0</v>
      </c>
      <c r="CZ18" s="30">
        <f>'[8]МРТ с учетом амб услов кварталы'!DP18</f>
        <v>0</v>
      </c>
      <c r="DA18" s="30">
        <f>'[8]МРТ с учетом амб услов кварталы'!DS18</f>
        <v>0</v>
      </c>
      <c r="DB18" s="30">
        <f>'[8]МРТ с учетом амб услов кварталы'!DV18</f>
        <v>0</v>
      </c>
      <c r="DC18" s="24"/>
      <c r="DE18" s="34"/>
    </row>
    <row r="19" spans="1:109" x14ac:dyDescent="0.4">
      <c r="A19" s="20">
        <v>10</v>
      </c>
      <c r="B19" s="21" t="s">
        <v>88</v>
      </c>
      <c r="C19" s="22" t="s">
        <v>89</v>
      </c>
      <c r="D19" s="23">
        <f t="shared" si="14"/>
        <v>0</v>
      </c>
      <c r="E19" s="24">
        <f>'[2]предыдущий протокол'!BG23</f>
        <v>0</v>
      </c>
      <c r="F19" s="24">
        <f>'[2]предыдущий протокол'!BH23</f>
        <v>0</v>
      </c>
      <c r="G19" s="25" t="e">
        <f t="shared" si="15"/>
        <v>#REF!</v>
      </c>
      <c r="H19" s="26" t="e">
        <f>#REF!-E19</f>
        <v>#REF!</v>
      </c>
      <c r="I19" s="26" t="e">
        <f>#REF!-F19</f>
        <v>#REF!</v>
      </c>
      <c r="J19" s="25">
        <v>0</v>
      </c>
      <c r="K19" s="26">
        <f>[3]V_МО_21!BF27</f>
        <v>0</v>
      </c>
      <c r="L19" s="26">
        <f>[3]V_МО_21!BG27</f>
        <v>0</v>
      </c>
      <c r="M19" s="25">
        <f t="shared" si="16"/>
        <v>0</v>
      </c>
      <c r="N19" s="26">
        <f>'[3]1_кв_21'!BF27</f>
        <v>0</v>
      </c>
      <c r="O19" s="26">
        <f>'[3]1_кв_21'!BG27</f>
        <v>0</v>
      </c>
      <c r="P19" s="25">
        <f t="shared" si="67"/>
        <v>0</v>
      </c>
      <c r="Q19" s="26">
        <f>[4]Итого!BF27+T19</f>
        <v>0</v>
      </c>
      <c r="R19" s="26">
        <f>[4]Итого!BG27+U19</f>
        <v>0</v>
      </c>
      <c r="S19" s="25">
        <f t="shared" si="17"/>
        <v>0</v>
      </c>
      <c r="T19" s="26">
        <f>[5]Итого!BF27</f>
        <v>0</v>
      </c>
      <c r="U19" s="26">
        <f>[5]Итого!BG27</f>
        <v>0</v>
      </c>
      <c r="V19" s="25">
        <v>0</v>
      </c>
      <c r="W19" s="26">
        <v>0</v>
      </c>
      <c r="X19" s="26">
        <v>0</v>
      </c>
      <c r="Y19" s="27">
        <f t="shared" si="26"/>
        <v>0</v>
      </c>
      <c r="Z19" s="28">
        <f t="shared" si="18"/>
        <v>0</v>
      </c>
      <c r="AA19" s="28">
        <f t="shared" si="18"/>
        <v>0</v>
      </c>
      <c r="AB19" s="23">
        <f t="shared" si="68"/>
        <v>0</v>
      </c>
      <c r="AC19" s="24">
        <f t="shared" si="69"/>
        <v>0</v>
      </c>
      <c r="AD19" s="24">
        <f t="shared" si="69"/>
        <v>0</v>
      </c>
      <c r="AE19" s="23">
        <f t="shared" si="20"/>
        <v>0</v>
      </c>
      <c r="AF19" s="24">
        <f t="shared" si="70"/>
        <v>0</v>
      </c>
      <c r="AG19" s="24">
        <f t="shared" si="70"/>
        <v>0</v>
      </c>
      <c r="AH19" s="23">
        <f t="shared" si="71"/>
        <v>0</v>
      </c>
      <c r="AI19" s="24">
        <f t="shared" si="72"/>
        <v>0</v>
      </c>
      <c r="AJ19" s="24">
        <f t="shared" si="72"/>
        <v>0</v>
      </c>
      <c r="AK19" s="29">
        <f t="shared" si="73"/>
        <v>0</v>
      </c>
      <c r="AL19" s="30">
        <v>0</v>
      </c>
      <c r="AM19" s="30">
        <v>0</v>
      </c>
      <c r="AN19" s="29">
        <f t="shared" si="74"/>
        <v>0</v>
      </c>
      <c r="AO19" s="30">
        <f>'[6]факт по мрт'!BG22</f>
        <v>0</v>
      </c>
      <c r="AP19" s="30">
        <f>'[6]факт по мрт'!BH22</f>
        <v>0</v>
      </c>
      <c r="AQ19" s="50" t="s">
        <v>76</v>
      </c>
      <c r="AR19" s="32"/>
      <c r="AS19" s="32"/>
      <c r="AT19" s="29">
        <f t="shared" si="75"/>
        <v>0</v>
      </c>
      <c r="AU19" s="30"/>
      <c r="AV19" s="30"/>
      <c r="AW19" s="31">
        <f t="shared" si="76"/>
        <v>0</v>
      </c>
      <c r="AX19" s="30">
        <f t="shared" si="77"/>
        <v>0</v>
      </c>
      <c r="AY19" s="30">
        <f t="shared" si="77"/>
        <v>0</v>
      </c>
      <c r="AZ19" s="31"/>
      <c r="BA19" s="30"/>
      <c r="BB19" s="30"/>
      <c r="BC19" s="31">
        <f t="shared" si="78"/>
        <v>0</v>
      </c>
      <c r="BD19" s="30"/>
      <c r="BE19" s="30"/>
      <c r="BF19" s="31">
        <f t="shared" si="95"/>
        <v>0</v>
      </c>
      <c r="BG19" s="30"/>
      <c r="BH19" s="30"/>
      <c r="BI19" s="31">
        <f t="shared" si="96"/>
        <v>0</v>
      </c>
      <c r="BJ19" s="30"/>
      <c r="BK19" s="30"/>
      <c r="BL19" s="31">
        <f t="shared" si="81"/>
        <v>0</v>
      </c>
      <c r="BM19" s="30"/>
      <c r="BN19" s="30"/>
      <c r="BO19" s="31">
        <f t="shared" si="82"/>
        <v>0</v>
      </c>
      <c r="BP19" s="30"/>
      <c r="BQ19" s="30"/>
      <c r="BR19" s="31">
        <f t="shared" si="83"/>
        <v>0</v>
      </c>
      <c r="BS19" s="30"/>
      <c r="BT19" s="30"/>
      <c r="BU19" s="31">
        <f t="shared" si="84"/>
        <v>0</v>
      </c>
      <c r="BV19" s="30"/>
      <c r="BW19" s="30"/>
      <c r="BX19" s="32"/>
      <c r="BY19" s="31">
        <f t="shared" si="97"/>
        <v>0</v>
      </c>
      <c r="BZ19" s="30"/>
      <c r="CA19" s="30"/>
      <c r="CB19" s="31">
        <f t="shared" si="98"/>
        <v>0</v>
      </c>
      <c r="CC19" s="30"/>
      <c r="CD19" s="30"/>
      <c r="CE19" s="31">
        <f t="shared" si="87"/>
        <v>0</v>
      </c>
      <c r="CF19" s="30"/>
      <c r="CG19" s="30"/>
      <c r="CH19" s="32"/>
      <c r="CI19" s="31">
        <f t="shared" si="88"/>
        <v>0</v>
      </c>
      <c r="CJ19" s="30"/>
      <c r="CK19" s="30"/>
      <c r="CL19" s="31">
        <f t="shared" si="89"/>
        <v>0</v>
      </c>
      <c r="CM19" s="30"/>
      <c r="CN19" s="30"/>
      <c r="CO19" s="31">
        <f t="shared" si="90"/>
        <v>0</v>
      </c>
      <c r="CP19" s="30"/>
      <c r="CQ19" s="30"/>
      <c r="CR19" s="31">
        <f t="shared" si="91"/>
        <v>0</v>
      </c>
      <c r="CS19" s="30">
        <f t="shared" si="92"/>
        <v>0</v>
      </c>
      <c r="CT19" s="30">
        <f t="shared" si="92"/>
        <v>0</v>
      </c>
      <c r="CU19" s="29">
        <f t="shared" si="93"/>
        <v>0</v>
      </c>
      <c r="CV19" s="30"/>
      <c r="CW19" s="30"/>
      <c r="CX19" s="30">
        <f t="shared" si="94"/>
        <v>0</v>
      </c>
      <c r="CY19" s="30">
        <f>'[8]МРТ с учетом амб услов кварталы'!DM19</f>
        <v>0</v>
      </c>
      <c r="CZ19" s="30">
        <f>'[8]МРТ с учетом амб услов кварталы'!DP19</f>
        <v>0</v>
      </c>
      <c r="DA19" s="30">
        <f>'[8]МРТ с учетом амб услов кварталы'!DS19</f>
        <v>0</v>
      </c>
      <c r="DB19" s="30">
        <f>'[8]МРТ с учетом амб услов кварталы'!DV19</f>
        <v>0</v>
      </c>
      <c r="DC19" s="24"/>
      <c r="DE19" s="34"/>
    </row>
    <row r="20" spans="1:109" x14ac:dyDescent="0.4">
      <c r="A20" s="20">
        <v>11</v>
      </c>
      <c r="B20" s="21" t="s">
        <v>90</v>
      </c>
      <c r="C20" s="22" t="s">
        <v>91</v>
      </c>
      <c r="D20" s="23">
        <f t="shared" si="14"/>
        <v>0</v>
      </c>
      <c r="E20" s="24">
        <f>'[2]предыдущий протокол'!BG24</f>
        <v>0</v>
      </c>
      <c r="F20" s="24">
        <f>'[2]предыдущий протокол'!BH24</f>
        <v>0</v>
      </c>
      <c r="G20" s="25" t="e">
        <f t="shared" si="15"/>
        <v>#REF!</v>
      </c>
      <c r="H20" s="26" t="e">
        <f>#REF!-E20</f>
        <v>#REF!</v>
      </c>
      <c r="I20" s="26" t="e">
        <f>#REF!-F20</f>
        <v>#REF!</v>
      </c>
      <c r="J20" s="25">
        <v>0</v>
      </c>
      <c r="K20" s="26">
        <f>[3]V_МО_21!BF28</f>
        <v>0</v>
      </c>
      <c r="L20" s="26">
        <f>[3]V_МО_21!BG28</f>
        <v>0</v>
      </c>
      <c r="M20" s="25">
        <f t="shared" si="16"/>
        <v>0</v>
      </c>
      <c r="N20" s="26">
        <f>'[3]1_кв_21'!BF28</f>
        <v>0</v>
      </c>
      <c r="O20" s="26">
        <f>'[3]1_кв_21'!BG28</f>
        <v>0</v>
      </c>
      <c r="P20" s="25">
        <f t="shared" si="67"/>
        <v>0</v>
      </c>
      <c r="Q20" s="26">
        <f>[4]Итого!BF28+T20</f>
        <v>0</v>
      </c>
      <c r="R20" s="26">
        <f>[4]Итого!BG28+U20</f>
        <v>0</v>
      </c>
      <c r="S20" s="25">
        <f t="shared" si="17"/>
        <v>0</v>
      </c>
      <c r="T20" s="26">
        <f>[5]Итого!BF28</f>
        <v>0</v>
      </c>
      <c r="U20" s="26">
        <f>[5]Итого!BG28</f>
        <v>0</v>
      </c>
      <c r="V20" s="25">
        <v>0</v>
      </c>
      <c r="W20" s="26">
        <v>0</v>
      </c>
      <c r="X20" s="26">
        <v>0</v>
      </c>
      <c r="Y20" s="27">
        <f t="shared" si="26"/>
        <v>0</v>
      </c>
      <c r="Z20" s="28">
        <f t="shared" si="18"/>
        <v>0</v>
      </c>
      <c r="AA20" s="28">
        <f t="shared" si="18"/>
        <v>0</v>
      </c>
      <c r="AB20" s="23">
        <f t="shared" si="68"/>
        <v>0</v>
      </c>
      <c r="AC20" s="24">
        <f t="shared" si="69"/>
        <v>0</v>
      </c>
      <c r="AD20" s="24">
        <f t="shared" si="69"/>
        <v>0</v>
      </c>
      <c r="AE20" s="23">
        <f t="shared" si="20"/>
        <v>0</v>
      </c>
      <c r="AF20" s="24">
        <f t="shared" si="70"/>
        <v>0</v>
      </c>
      <c r="AG20" s="24">
        <f t="shared" si="70"/>
        <v>0</v>
      </c>
      <c r="AH20" s="23">
        <f t="shared" si="71"/>
        <v>0</v>
      </c>
      <c r="AI20" s="24">
        <f t="shared" si="72"/>
        <v>0</v>
      </c>
      <c r="AJ20" s="24">
        <f t="shared" si="72"/>
        <v>0</v>
      </c>
      <c r="AK20" s="29">
        <f t="shared" si="73"/>
        <v>0</v>
      </c>
      <c r="AL20" s="30">
        <v>0</v>
      </c>
      <c r="AM20" s="30">
        <v>0</v>
      </c>
      <c r="AN20" s="29">
        <f t="shared" si="74"/>
        <v>0</v>
      </c>
      <c r="AO20" s="30">
        <f>'[6]факт по мрт'!BG23</f>
        <v>0</v>
      </c>
      <c r="AP20" s="30">
        <f>'[6]факт по мрт'!BH23</f>
        <v>0</v>
      </c>
      <c r="AQ20" s="50" t="s">
        <v>76</v>
      </c>
      <c r="AR20" s="32"/>
      <c r="AS20" s="32"/>
      <c r="AT20" s="29">
        <f t="shared" si="75"/>
        <v>0</v>
      </c>
      <c r="AU20" s="30"/>
      <c r="AV20" s="30"/>
      <c r="AW20" s="31">
        <f t="shared" si="76"/>
        <v>0</v>
      </c>
      <c r="AX20" s="30">
        <f t="shared" si="77"/>
        <v>0</v>
      </c>
      <c r="AY20" s="30">
        <f t="shared" si="77"/>
        <v>0</v>
      </c>
      <c r="AZ20" s="31"/>
      <c r="BA20" s="30"/>
      <c r="BB20" s="30"/>
      <c r="BC20" s="31">
        <f t="shared" si="78"/>
        <v>0</v>
      </c>
      <c r="BD20" s="30"/>
      <c r="BE20" s="30"/>
      <c r="BF20" s="31">
        <f t="shared" si="95"/>
        <v>0</v>
      </c>
      <c r="BG20" s="30"/>
      <c r="BH20" s="30"/>
      <c r="BI20" s="31">
        <f t="shared" si="96"/>
        <v>0</v>
      </c>
      <c r="BJ20" s="30"/>
      <c r="BK20" s="30"/>
      <c r="BL20" s="31">
        <f t="shared" si="81"/>
        <v>0</v>
      </c>
      <c r="BM20" s="30"/>
      <c r="BN20" s="30"/>
      <c r="BO20" s="31">
        <f t="shared" si="82"/>
        <v>0</v>
      </c>
      <c r="BP20" s="30"/>
      <c r="BQ20" s="30"/>
      <c r="BR20" s="31">
        <f t="shared" si="83"/>
        <v>0</v>
      </c>
      <c r="BS20" s="30"/>
      <c r="BT20" s="30"/>
      <c r="BU20" s="31">
        <f t="shared" si="84"/>
        <v>0</v>
      </c>
      <c r="BV20" s="30"/>
      <c r="BW20" s="30"/>
      <c r="BX20" s="32"/>
      <c r="BY20" s="31">
        <f t="shared" si="97"/>
        <v>0</v>
      </c>
      <c r="BZ20" s="30"/>
      <c r="CA20" s="30"/>
      <c r="CB20" s="31">
        <f t="shared" si="98"/>
        <v>0</v>
      </c>
      <c r="CC20" s="30"/>
      <c r="CD20" s="30"/>
      <c r="CE20" s="31">
        <f t="shared" si="87"/>
        <v>0</v>
      </c>
      <c r="CF20" s="30"/>
      <c r="CG20" s="30"/>
      <c r="CH20" s="32"/>
      <c r="CI20" s="31">
        <f t="shared" si="88"/>
        <v>0</v>
      </c>
      <c r="CJ20" s="30"/>
      <c r="CK20" s="30"/>
      <c r="CL20" s="31">
        <f t="shared" si="89"/>
        <v>0</v>
      </c>
      <c r="CM20" s="30"/>
      <c r="CN20" s="30"/>
      <c r="CO20" s="31">
        <f t="shared" si="90"/>
        <v>0</v>
      </c>
      <c r="CP20" s="30"/>
      <c r="CQ20" s="30"/>
      <c r="CR20" s="31">
        <f t="shared" si="91"/>
        <v>0</v>
      </c>
      <c r="CS20" s="30">
        <f t="shared" si="92"/>
        <v>0</v>
      </c>
      <c r="CT20" s="30">
        <f t="shared" si="92"/>
        <v>0</v>
      </c>
      <c r="CU20" s="29">
        <f t="shared" si="93"/>
        <v>0</v>
      </c>
      <c r="CV20" s="30"/>
      <c r="CW20" s="30"/>
      <c r="CX20" s="30">
        <f t="shared" si="94"/>
        <v>0</v>
      </c>
      <c r="CY20" s="30">
        <f>'[8]МРТ с учетом амб услов кварталы'!DM20</f>
        <v>0</v>
      </c>
      <c r="CZ20" s="30">
        <f>'[8]МРТ с учетом амб услов кварталы'!DP20</f>
        <v>0</v>
      </c>
      <c r="DA20" s="30">
        <f>'[8]МРТ с учетом амб услов кварталы'!DS20</f>
        <v>0</v>
      </c>
      <c r="DB20" s="30">
        <f>'[8]МРТ с учетом амб услов кварталы'!DV20</f>
        <v>0</v>
      </c>
      <c r="DC20" s="24"/>
      <c r="DE20" s="34"/>
    </row>
    <row r="21" spans="1:109" s="58" customFormat="1" x14ac:dyDescent="0.4">
      <c r="A21" s="51"/>
      <c r="B21" s="52" t="s">
        <v>92</v>
      </c>
      <c r="C21" s="53"/>
      <c r="D21" s="54">
        <f t="shared" ref="D21:I21" si="99">SUM(D15:D20)</f>
        <v>34</v>
      </c>
      <c r="E21" s="54">
        <f t="shared" si="99"/>
        <v>30</v>
      </c>
      <c r="F21" s="54">
        <f t="shared" si="99"/>
        <v>4</v>
      </c>
      <c r="G21" s="55" t="e">
        <f t="shared" si="99"/>
        <v>#REF!</v>
      </c>
      <c r="H21" s="55" t="e">
        <f t="shared" si="99"/>
        <v>#REF!</v>
      </c>
      <c r="I21" s="55" t="e">
        <f t="shared" si="99"/>
        <v>#REF!</v>
      </c>
      <c r="J21" s="55">
        <v>4</v>
      </c>
      <c r="K21" s="55">
        <v>4</v>
      </c>
      <c r="L21" s="55">
        <v>0</v>
      </c>
      <c r="M21" s="55">
        <f t="shared" ref="M21:U21" si="100">SUM(M15:M20)</f>
        <v>1</v>
      </c>
      <c r="N21" s="55">
        <f t="shared" si="100"/>
        <v>1</v>
      </c>
      <c r="O21" s="55">
        <f t="shared" si="100"/>
        <v>0</v>
      </c>
      <c r="P21" s="55">
        <f t="shared" si="100"/>
        <v>0</v>
      </c>
      <c r="Q21" s="55">
        <f t="shared" si="100"/>
        <v>0</v>
      </c>
      <c r="R21" s="55">
        <f t="shared" si="100"/>
        <v>0</v>
      </c>
      <c r="S21" s="55">
        <f t="shared" si="100"/>
        <v>0</v>
      </c>
      <c r="T21" s="55">
        <f t="shared" si="100"/>
        <v>0</v>
      </c>
      <c r="U21" s="55">
        <f t="shared" si="100"/>
        <v>0</v>
      </c>
      <c r="V21" s="55">
        <v>31</v>
      </c>
      <c r="W21" s="55">
        <v>27</v>
      </c>
      <c r="X21" s="55">
        <v>4</v>
      </c>
      <c r="Y21" s="56">
        <f t="shared" si="26"/>
        <v>0</v>
      </c>
      <c r="Z21" s="56">
        <f t="shared" si="18"/>
        <v>0</v>
      </c>
      <c r="AA21" s="56">
        <f t="shared" si="18"/>
        <v>0</v>
      </c>
      <c r="AB21" s="54">
        <f t="shared" ref="AB21:AK21" si="101">SUM(AB15:AB20)</f>
        <v>-1</v>
      </c>
      <c r="AC21" s="54">
        <f t="shared" si="101"/>
        <v>-1</v>
      </c>
      <c r="AD21" s="54">
        <f t="shared" si="101"/>
        <v>0</v>
      </c>
      <c r="AE21" s="54">
        <f t="shared" si="101"/>
        <v>0</v>
      </c>
      <c r="AF21" s="54">
        <f t="shared" si="101"/>
        <v>0</v>
      </c>
      <c r="AG21" s="54">
        <f t="shared" si="101"/>
        <v>0</v>
      </c>
      <c r="AH21" s="54">
        <f t="shared" si="101"/>
        <v>-1</v>
      </c>
      <c r="AI21" s="54">
        <f t="shared" si="101"/>
        <v>-1</v>
      </c>
      <c r="AJ21" s="54">
        <f t="shared" si="101"/>
        <v>0</v>
      </c>
      <c r="AK21" s="57">
        <f t="shared" si="101"/>
        <v>120</v>
      </c>
      <c r="AL21" s="57">
        <v>100</v>
      </c>
      <c r="AM21" s="57">
        <v>20</v>
      </c>
      <c r="AN21" s="57">
        <f t="shared" ref="AN21:AY21" si="102">SUM(AN15:AN20)</f>
        <v>3</v>
      </c>
      <c r="AO21" s="57">
        <f t="shared" si="102"/>
        <v>3</v>
      </c>
      <c r="AP21" s="57">
        <f t="shared" si="102"/>
        <v>0</v>
      </c>
      <c r="AQ21" s="57">
        <f>SUM(AO21:AP21)</f>
        <v>3</v>
      </c>
      <c r="AR21" s="57">
        <f>SUM(AR15:AR20)</f>
        <v>120</v>
      </c>
      <c r="AS21" s="57">
        <f>SUM(AS15:AS20)</f>
        <v>120</v>
      </c>
      <c r="AT21" s="57">
        <f t="shared" si="102"/>
        <v>381</v>
      </c>
      <c r="AU21" s="57">
        <f t="shared" si="102"/>
        <v>100</v>
      </c>
      <c r="AV21" s="57">
        <f>SUM(AV15:AV20)</f>
        <v>281</v>
      </c>
      <c r="AW21" s="57">
        <f t="shared" si="102"/>
        <v>377</v>
      </c>
      <c r="AX21" s="57">
        <f t="shared" si="102"/>
        <v>96</v>
      </c>
      <c r="AY21" s="57">
        <f t="shared" si="102"/>
        <v>281</v>
      </c>
      <c r="AZ21" s="57">
        <f>SUM(AZ15:AZ20)</f>
        <v>261</v>
      </c>
      <c r="BA21" s="57">
        <f t="shared" ref="BA21:BB21" si="103">SUM(BA16:BA20)</f>
        <v>0</v>
      </c>
      <c r="BB21" s="57">
        <f t="shared" si="103"/>
        <v>261</v>
      </c>
      <c r="BC21" s="57">
        <f>SUM(BC15:BC20)</f>
        <v>-261</v>
      </c>
      <c r="BD21" s="57">
        <f t="shared" ref="BD21:BE21" si="104">SUM(BD16:BD20)</f>
        <v>0</v>
      </c>
      <c r="BE21" s="57">
        <f t="shared" si="104"/>
        <v>-261</v>
      </c>
      <c r="BF21" s="57">
        <f>SUM(BF15:BF20)</f>
        <v>0</v>
      </c>
      <c r="BG21" s="57">
        <f t="shared" ref="BG21:BH21" si="105">SUM(BG16:BG20)</f>
        <v>0</v>
      </c>
      <c r="BH21" s="57">
        <f t="shared" si="105"/>
        <v>0</v>
      </c>
      <c r="BI21" s="57">
        <f>SUM(BI15:BI20)</f>
        <v>-261</v>
      </c>
      <c r="BJ21" s="57">
        <f t="shared" ref="BJ21:BK21" si="106">SUM(BJ16:BJ20)</f>
        <v>0</v>
      </c>
      <c r="BK21" s="57">
        <f t="shared" si="106"/>
        <v>-261</v>
      </c>
      <c r="BL21" s="57">
        <f>SUM(BL15:BL20)</f>
        <v>120</v>
      </c>
      <c r="BM21" s="57">
        <f t="shared" ref="BM21:BN21" si="107">SUM(BM16:BM20)</f>
        <v>100</v>
      </c>
      <c r="BN21" s="57">
        <f t="shared" si="107"/>
        <v>20</v>
      </c>
      <c r="BO21" s="57">
        <f t="shared" si="82"/>
        <v>116</v>
      </c>
      <c r="BP21" s="57">
        <f t="shared" ref="BP21:BQ21" si="108">SUM(BP16:BP20)</f>
        <v>96</v>
      </c>
      <c r="BQ21" s="57">
        <f t="shared" si="108"/>
        <v>20</v>
      </c>
      <c r="BR21" s="57">
        <f t="shared" si="83"/>
        <v>116</v>
      </c>
      <c r="BS21" s="57">
        <f t="shared" ref="BS21:BT21" si="109">SUM(BS16:BS20)</f>
        <v>96</v>
      </c>
      <c r="BT21" s="57">
        <f t="shared" si="109"/>
        <v>20</v>
      </c>
      <c r="BU21" s="57">
        <f t="shared" si="84"/>
        <v>0</v>
      </c>
      <c r="BV21" s="57">
        <f t="shared" ref="BV21:BW21" si="110">SUM(BV16:BV20)</f>
        <v>0</v>
      </c>
      <c r="BW21" s="57">
        <f t="shared" si="110"/>
        <v>0</v>
      </c>
      <c r="BX21" s="57">
        <f>SUM(BX15:BX20)</f>
        <v>0</v>
      </c>
      <c r="BY21" s="57">
        <f>SUM(BY15:BY20)</f>
        <v>0</v>
      </c>
      <c r="BZ21" s="57">
        <f t="shared" ref="BZ21:CA21" si="111">SUM(BZ16:BZ20)</f>
        <v>0</v>
      </c>
      <c r="CA21" s="57">
        <f t="shared" si="111"/>
        <v>0</v>
      </c>
      <c r="CB21" s="57">
        <f>SUM(CB15:CB20)</f>
        <v>0</v>
      </c>
      <c r="CC21" s="57">
        <f t="shared" ref="CC21:CD21" si="112">SUM(CC16:CC20)</f>
        <v>0</v>
      </c>
      <c r="CD21" s="57">
        <f t="shared" si="112"/>
        <v>0</v>
      </c>
      <c r="CE21" s="57">
        <f>SUM(CE15:CE20)</f>
        <v>120</v>
      </c>
      <c r="CF21" s="57">
        <f t="shared" ref="CF21:CG21" si="113">SUM(CF16:CF20)</f>
        <v>100</v>
      </c>
      <c r="CG21" s="57">
        <f t="shared" si="113"/>
        <v>20</v>
      </c>
      <c r="CH21" s="57">
        <f>SUM(CH15:CH20)</f>
        <v>0</v>
      </c>
      <c r="CI21" s="57">
        <f>SUM(CI15:CI20)</f>
        <v>0</v>
      </c>
      <c r="CJ21" s="57">
        <f t="shared" ref="CJ21:CK21" si="114">SUM(CJ15:CJ20)</f>
        <v>0</v>
      </c>
      <c r="CK21" s="57">
        <f t="shared" si="114"/>
        <v>0</v>
      </c>
      <c r="CL21" s="57">
        <f>SUM(CL15:CL20)</f>
        <v>0</v>
      </c>
      <c r="CM21" s="57">
        <f t="shared" ref="CM21:CN21" si="115">SUM(CM15:CM20)</f>
        <v>0</v>
      </c>
      <c r="CN21" s="57">
        <f t="shared" si="115"/>
        <v>0</v>
      </c>
      <c r="CO21" s="57">
        <f t="shared" si="90"/>
        <v>120</v>
      </c>
      <c r="CP21" s="57">
        <f t="shared" ref="CP21:CQ21" si="116">SUM(CP16:CP20)</f>
        <v>100</v>
      </c>
      <c r="CQ21" s="57">
        <f t="shared" si="116"/>
        <v>20</v>
      </c>
      <c r="CR21" s="57">
        <f t="shared" si="91"/>
        <v>0</v>
      </c>
      <c r="CS21" s="57">
        <f t="shared" ref="CS21:CT21" si="117">SUM(CS16:CS20)</f>
        <v>0</v>
      </c>
      <c r="CT21" s="57">
        <f t="shared" si="117"/>
        <v>0</v>
      </c>
      <c r="CU21" s="57">
        <f>SUM(CU15:CU20)</f>
        <v>0</v>
      </c>
      <c r="CV21" s="57">
        <f>SUM(CV15:CV20)</f>
        <v>0</v>
      </c>
      <c r="CW21" s="57">
        <f>SUM(CW15:CW20)</f>
        <v>0</v>
      </c>
      <c r="CX21" s="57">
        <f t="shared" ref="CX21:DB21" si="118">SUM(CX15:CX20)</f>
        <v>0</v>
      </c>
      <c r="CY21" s="57">
        <f t="shared" si="118"/>
        <v>0</v>
      </c>
      <c r="CZ21" s="57">
        <f t="shared" si="118"/>
        <v>0</v>
      </c>
      <c r="DA21" s="57">
        <f t="shared" si="118"/>
        <v>0</v>
      </c>
      <c r="DB21" s="57">
        <f t="shared" si="118"/>
        <v>0</v>
      </c>
      <c r="DC21" s="54"/>
      <c r="DE21" s="34"/>
    </row>
    <row r="22" spans="1:109" x14ac:dyDescent="0.4">
      <c r="A22" s="20">
        <v>12</v>
      </c>
      <c r="B22" s="21" t="s">
        <v>93</v>
      </c>
      <c r="C22" s="22" t="s">
        <v>94</v>
      </c>
      <c r="D22" s="23">
        <f>E22+F22</f>
        <v>0</v>
      </c>
      <c r="E22" s="24">
        <f>'[2]предыдущий протокол'!BG26</f>
        <v>0</v>
      </c>
      <c r="F22" s="24">
        <f>'[2]предыдущий протокол'!BH26</f>
        <v>0</v>
      </c>
      <c r="G22" s="25" t="e">
        <f>H22+I22</f>
        <v>#REF!</v>
      </c>
      <c r="H22" s="26" t="e">
        <f>#REF!-E22</f>
        <v>#REF!</v>
      </c>
      <c r="I22" s="26" t="e">
        <f>#REF!-F22</f>
        <v>#REF!</v>
      </c>
      <c r="J22" s="25">
        <v>0</v>
      </c>
      <c r="K22" s="26">
        <f>[3]V_МО_21!BF30</f>
        <v>0</v>
      </c>
      <c r="L22" s="26">
        <f>[3]V_МО_21!BG30</f>
        <v>0</v>
      </c>
      <c r="M22" s="25">
        <f>N22+O22</f>
        <v>0</v>
      </c>
      <c r="N22" s="26">
        <f>'[3]1_кв_21'!BF30</f>
        <v>0</v>
      </c>
      <c r="O22" s="26">
        <f>'[3]1_кв_21'!BG30</f>
        <v>0</v>
      </c>
      <c r="P22" s="25">
        <f>Q22+R22</f>
        <v>0</v>
      </c>
      <c r="Q22" s="26">
        <f>[4]Итого!BF30+T22</f>
        <v>0</v>
      </c>
      <c r="R22" s="26">
        <f>[4]Итого!BG30+U22</f>
        <v>0</v>
      </c>
      <c r="S22" s="25">
        <f>T22+U22</f>
        <v>0</v>
      </c>
      <c r="T22" s="26">
        <f>[5]Итого!BF30</f>
        <v>0</v>
      </c>
      <c r="U22" s="26">
        <f>[5]Итого!BG30</f>
        <v>0</v>
      </c>
      <c r="V22" s="25">
        <v>0</v>
      </c>
      <c r="W22" s="26">
        <v>0</v>
      </c>
      <c r="X22" s="26">
        <v>0</v>
      </c>
      <c r="Y22" s="27">
        <f t="shared" si="26"/>
        <v>0</v>
      </c>
      <c r="Z22" s="28">
        <f t="shared" si="18"/>
        <v>0</v>
      </c>
      <c r="AA22" s="28">
        <f t="shared" si="18"/>
        <v>0</v>
      </c>
      <c r="AB22" s="23">
        <f>AD22+AC22</f>
        <v>0</v>
      </c>
      <c r="AC22" s="24">
        <f t="shared" ref="AC22:AD24" si="119">Q22-N22</f>
        <v>0</v>
      </c>
      <c r="AD22" s="24">
        <f t="shared" si="119"/>
        <v>0</v>
      </c>
      <c r="AE22" s="23">
        <f t="shared" ref="AE22:AE50" si="120">SUM(AF22:AG22)</f>
        <v>0</v>
      </c>
      <c r="AF22" s="24">
        <f t="shared" ref="AF22:AG24" si="121">IFERROR(IF(AC22&gt;0,AC22,0),0)</f>
        <v>0</v>
      </c>
      <c r="AG22" s="24">
        <f t="shared" si="121"/>
        <v>0</v>
      </c>
      <c r="AH22" s="23">
        <f t="shared" ref="AH22:AH51" si="122">SUM(AI22:AJ22)</f>
        <v>0</v>
      </c>
      <c r="AI22" s="24">
        <f t="shared" ref="AI22:AJ24" si="123">IFERROR(IF(AC22&lt;0,AC22,0),0)</f>
        <v>0</v>
      </c>
      <c r="AJ22" s="24">
        <f t="shared" si="123"/>
        <v>0</v>
      </c>
      <c r="AK22" s="29">
        <f>SUM(AL22:AM22)</f>
        <v>0</v>
      </c>
      <c r="AL22" s="30">
        <v>0</v>
      </c>
      <c r="AM22" s="30">
        <v>0</v>
      </c>
      <c r="AN22" s="29">
        <f>SUM(AO22:AP22)</f>
        <v>0</v>
      </c>
      <c r="AO22" s="30">
        <f>'[6]факт по мрт'!BG25</f>
        <v>0</v>
      </c>
      <c r="AP22" s="30">
        <f>'[6]факт по мрт'!BH25</f>
        <v>0</v>
      </c>
      <c r="AQ22" s="50" t="s">
        <v>76</v>
      </c>
      <c r="AR22" s="32"/>
      <c r="AS22" s="32"/>
      <c r="AT22" s="29">
        <f>AU22+AV22</f>
        <v>0</v>
      </c>
      <c r="AU22" s="30"/>
      <c r="AV22" s="30"/>
      <c r="AW22" s="31">
        <f>AX22+AY22</f>
        <v>0</v>
      </c>
      <c r="AX22" s="30">
        <f t="shared" ref="AX22:AY24" si="124">AU22-K22</f>
        <v>0</v>
      </c>
      <c r="AY22" s="30">
        <f t="shared" si="124"/>
        <v>0</v>
      </c>
      <c r="AZ22" s="31"/>
      <c r="BA22" s="30"/>
      <c r="BB22" s="30"/>
      <c r="BC22" s="31">
        <f t="shared" ref="BC22:BC24" si="125">BD22+BE22</f>
        <v>0</v>
      </c>
      <c r="BD22" s="30"/>
      <c r="BE22" s="30"/>
      <c r="BF22" s="31">
        <f t="shared" ref="BF22:BF24" si="126">BG22+BH22</f>
        <v>0</v>
      </c>
      <c r="BG22" s="30"/>
      <c r="BH22" s="30"/>
      <c r="BI22" s="31">
        <f t="shared" ref="BI22:BI24" si="127">BJ22+BK22</f>
        <v>0</v>
      </c>
      <c r="BJ22" s="30"/>
      <c r="BK22" s="30"/>
      <c r="BL22" s="31">
        <f t="shared" ref="BL22:BL24" si="128">BM22+BN22</f>
        <v>0</v>
      </c>
      <c r="BM22" s="30"/>
      <c r="BN22" s="30"/>
      <c r="BO22" s="31">
        <f t="shared" si="82"/>
        <v>0</v>
      </c>
      <c r="BP22" s="30"/>
      <c r="BQ22" s="30"/>
      <c r="BR22" s="31">
        <f t="shared" si="83"/>
        <v>0</v>
      </c>
      <c r="BS22" s="30"/>
      <c r="BT22" s="30"/>
      <c r="BU22" s="31">
        <f t="shared" si="84"/>
        <v>0</v>
      </c>
      <c r="BV22" s="30"/>
      <c r="BW22" s="30"/>
      <c r="BX22" s="32"/>
      <c r="BY22" s="31">
        <f t="shared" ref="BY22:BY24" si="129">BZ22+CA22</f>
        <v>0</v>
      </c>
      <c r="BZ22" s="30"/>
      <c r="CA22" s="30"/>
      <c r="CB22" s="31">
        <f t="shared" ref="CB22:CB24" si="130">CC22+CD22</f>
        <v>0</v>
      </c>
      <c r="CC22" s="30"/>
      <c r="CD22" s="30"/>
      <c r="CE22" s="31">
        <f t="shared" ref="CE22:CE24" si="131">CF22+CG22</f>
        <v>0</v>
      </c>
      <c r="CF22" s="30"/>
      <c r="CG22" s="30"/>
      <c r="CH22" s="32"/>
      <c r="CI22" s="31">
        <f t="shared" ref="CI22:CI24" si="132">CJ22+CK22</f>
        <v>0</v>
      </c>
      <c r="CJ22" s="30"/>
      <c r="CK22" s="30"/>
      <c r="CL22" s="31">
        <f t="shared" ref="CL22:CL24" si="133">CM22+CN22</f>
        <v>0</v>
      </c>
      <c r="CM22" s="30"/>
      <c r="CN22" s="30"/>
      <c r="CO22" s="31">
        <f t="shared" si="90"/>
        <v>0</v>
      </c>
      <c r="CP22" s="30"/>
      <c r="CQ22" s="30"/>
      <c r="CR22" s="31">
        <f t="shared" si="91"/>
        <v>0</v>
      </c>
      <c r="CS22" s="30">
        <f t="shared" ref="CS22:CT24" si="134">CP22-CF22</f>
        <v>0</v>
      </c>
      <c r="CT22" s="30">
        <f t="shared" si="134"/>
        <v>0</v>
      </c>
      <c r="CU22" s="29">
        <f>CV22+CW22</f>
        <v>0</v>
      </c>
      <c r="CV22" s="30"/>
      <c r="CW22" s="30"/>
      <c r="CX22" s="30">
        <f t="shared" ref="CX22:CX24" si="135">SUM(CY22:DB22)</f>
        <v>0</v>
      </c>
      <c r="CY22" s="30">
        <f>'[8]МРТ с учетом амб услов кварталы'!DM22</f>
        <v>0</v>
      </c>
      <c r="CZ22" s="30">
        <f>'[8]МРТ с учетом амб услов кварталы'!DP22</f>
        <v>0</v>
      </c>
      <c r="DA22" s="30">
        <f>'[8]МРТ с учетом амб услов кварталы'!DS22</f>
        <v>0</v>
      </c>
      <c r="DB22" s="30">
        <f>'[8]МРТ с учетом амб услов кварталы'!DV22</f>
        <v>0</v>
      </c>
      <c r="DC22" s="24"/>
      <c r="DE22" s="34"/>
    </row>
    <row r="23" spans="1:109" ht="46.5" customHeight="1" x14ac:dyDescent="0.4">
      <c r="A23" s="20">
        <v>13</v>
      </c>
      <c r="B23" s="21" t="s">
        <v>95</v>
      </c>
      <c r="C23" s="22" t="s">
        <v>96</v>
      </c>
      <c r="D23" s="23">
        <f>E23+F23</f>
        <v>0</v>
      </c>
      <c r="E23" s="24">
        <f>'[2]предыдущий протокол'!BG27</f>
        <v>0</v>
      </c>
      <c r="F23" s="24">
        <f>'[2]предыдущий протокол'!BH27</f>
        <v>0</v>
      </c>
      <c r="G23" s="25" t="e">
        <f>H23+I23</f>
        <v>#REF!</v>
      </c>
      <c r="H23" s="26" t="e">
        <f>#REF!-E23</f>
        <v>#REF!</v>
      </c>
      <c r="I23" s="26" t="e">
        <f>#REF!-F23</f>
        <v>#REF!</v>
      </c>
      <c r="J23" s="25">
        <v>0</v>
      </c>
      <c r="K23" s="26">
        <f>[3]V_МО_21!BF31</f>
        <v>0</v>
      </c>
      <c r="L23" s="26">
        <f>[3]V_МО_21!BG31</f>
        <v>0</v>
      </c>
      <c r="M23" s="25">
        <f>N23+O23</f>
        <v>0</v>
      </c>
      <c r="N23" s="26">
        <f>'[3]1_кв_21'!BF31</f>
        <v>0</v>
      </c>
      <c r="O23" s="26">
        <f>'[3]1_кв_21'!BG31</f>
        <v>0</v>
      </c>
      <c r="P23" s="25">
        <f>Q23+R23</f>
        <v>0</v>
      </c>
      <c r="Q23" s="26">
        <f>[4]Итого!BF31+T23</f>
        <v>0</v>
      </c>
      <c r="R23" s="26">
        <f>[4]Итого!BG31+U23</f>
        <v>0</v>
      </c>
      <c r="S23" s="25">
        <f>T23+U23</f>
        <v>0</v>
      </c>
      <c r="T23" s="26">
        <f>[5]Итого!BF31</f>
        <v>0</v>
      </c>
      <c r="U23" s="26">
        <f>[5]Итого!BG31</f>
        <v>0</v>
      </c>
      <c r="V23" s="25">
        <v>0</v>
      </c>
      <c r="W23" s="26">
        <v>0</v>
      </c>
      <c r="X23" s="26">
        <v>0</v>
      </c>
      <c r="Y23" s="27">
        <f t="shared" si="26"/>
        <v>0</v>
      </c>
      <c r="Z23" s="28">
        <f t="shared" si="18"/>
        <v>0</v>
      </c>
      <c r="AA23" s="28">
        <f t="shared" si="18"/>
        <v>0</v>
      </c>
      <c r="AB23" s="23">
        <f>AD23+AC23</f>
        <v>0</v>
      </c>
      <c r="AC23" s="24">
        <f t="shared" si="119"/>
        <v>0</v>
      </c>
      <c r="AD23" s="24">
        <f t="shared" si="119"/>
        <v>0</v>
      </c>
      <c r="AE23" s="23">
        <f t="shared" si="120"/>
        <v>0</v>
      </c>
      <c r="AF23" s="24">
        <f t="shared" si="121"/>
        <v>0</v>
      </c>
      <c r="AG23" s="24">
        <f t="shared" si="121"/>
        <v>0</v>
      </c>
      <c r="AH23" s="23">
        <f t="shared" si="122"/>
        <v>0</v>
      </c>
      <c r="AI23" s="24">
        <f t="shared" si="123"/>
        <v>0</v>
      </c>
      <c r="AJ23" s="24">
        <f t="shared" si="123"/>
        <v>0</v>
      </c>
      <c r="AK23" s="29">
        <f>SUM(AL23:AM23)</f>
        <v>0</v>
      </c>
      <c r="AL23" s="30">
        <v>0</v>
      </c>
      <c r="AM23" s="30">
        <v>0</v>
      </c>
      <c r="AN23" s="29">
        <f>SUM(AO23:AP23)</f>
        <v>0</v>
      </c>
      <c r="AO23" s="30">
        <f>'[6]факт по мрт'!BG26</f>
        <v>0</v>
      </c>
      <c r="AP23" s="30">
        <f>'[6]факт по мрт'!BH26</f>
        <v>0</v>
      </c>
      <c r="AQ23" s="50" t="s">
        <v>76</v>
      </c>
      <c r="AR23" s="32"/>
      <c r="AS23" s="32"/>
      <c r="AT23" s="29">
        <f>AU23+AV23</f>
        <v>0</v>
      </c>
      <c r="AU23" s="30"/>
      <c r="AV23" s="30"/>
      <c r="AW23" s="31">
        <f>AX23+AY23</f>
        <v>0</v>
      </c>
      <c r="AX23" s="30">
        <f t="shared" si="124"/>
        <v>0</v>
      </c>
      <c r="AY23" s="30">
        <f t="shared" si="124"/>
        <v>0</v>
      </c>
      <c r="AZ23" s="31"/>
      <c r="BA23" s="30"/>
      <c r="BB23" s="30"/>
      <c r="BC23" s="31">
        <f t="shared" si="125"/>
        <v>0</v>
      </c>
      <c r="BD23" s="30"/>
      <c r="BE23" s="30"/>
      <c r="BF23" s="31">
        <f t="shared" si="126"/>
        <v>0</v>
      </c>
      <c r="BG23" s="30"/>
      <c r="BH23" s="30"/>
      <c r="BI23" s="31">
        <f t="shared" si="127"/>
        <v>0</v>
      </c>
      <c r="BJ23" s="30"/>
      <c r="BK23" s="30"/>
      <c r="BL23" s="31">
        <f t="shared" si="128"/>
        <v>0</v>
      </c>
      <c r="BM23" s="30"/>
      <c r="BN23" s="30"/>
      <c r="BO23" s="31">
        <f t="shared" si="82"/>
        <v>0</v>
      </c>
      <c r="BP23" s="30"/>
      <c r="BQ23" s="30"/>
      <c r="BR23" s="31">
        <f t="shared" si="83"/>
        <v>0</v>
      </c>
      <c r="BS23" s="30"/>
      <c r="BT23" s="30"/>
      <c r="BU23" s="31">
        <f t="shared" si="84"/>
        <v>0</v>
      </c>
      <c r="BV23" s="30"/>
      <c r="BW23" s="30"/>
      <c r="BX23" s="32"/>
      <c r="BY23" s="31">
        <f t="shared" si="129"/>
        <v>0</v>
      </c>
      <c r="BZ23" s="30"/>
      <c r="CA23" s="30"/>
      <c r="CB23" s="31">
        <f t="shared" si="130"/>
        <v>0</v>
      </c>
      <c r="CC23" s="30"/>
      <c r="CD23" s="30"/>
      <c r="CE23" s="31">
        <f t="shared" si="131"/>
        <v>0</v>
      </c>
      <c r="CF23" s="30"/>
      <c r="CG23" s="30"/>
      <c r="CH23" s="32"/>
      <c r="CI23" s="31">
        <f t="shared" si="132"/>
        <v>0</v>
      </c>
      <c r="CJ23" s="30"/>
      <c r="CK23" s="30"/>
      <c r="CL23" s="31">
        <f t="shared" si="133"/>
        <v>0</v>
      </c>
      <c r="CM23" s="30"/>
      <c r="CN23" s="30"/>
      <c r="CO23" s="31">
        <f t="shared" si="90"/>
        <v>0</v>
      </c>
      <c r="CP23" s="30"/>
      <c r="CQ23" s="30"/>
      <c r="CR23" s="31">
        <f t="shared" si="91"/>
        <v>0</v>
      </c>
      <c r="CS23" s="30">
        <f t="shared" si="134"/>
        <v>0</v>
      </c>
      <c r="CT23" s="30">
        <f t="shared" si="134"/>
        <v>0</v>
      </c>
      <c r="CU23" s="29">
        <f>CV23+CW23</f>
        <v>0</v>
      </c>
      <c r="CV23" s="30"/>
      <c r="CW23" s="30"/>
      <c r="CX23" s="30">
        <f t="shared" si="135"/>
        <v>0</v>
      </c>
      <c r="CY23" s="30">
        <f>'[8]МРТ с учетом амб услов кварталы'!DM23</f>
        <v>0</v>
      </c>
      <c r="CZ23" s="30">
        <f>'[8]МРТ с учетом амб услов кварталы'!DP23</f>
        <v>0</v>
      </c>
      <c r="DA23" s="30">
        <f>'[8]МРТ с учетом амб услов кварталы'!DS23</f>
        <v>0</v>
      </c>
      <c r="DB23" s="30">
        <f>'[8]МРТ с учетом амб услов кварталы'!DV23</f>
        <v>0</v>
      </c>
      <c r="DC23" s="24"/>
      <c r="DE23" s="34"/>
    </row>
    <row r="24" spans="1:109" x14ac:dyDescent="0.4">
      <c r="A24" s="20">
        <v>14</v>
      </c>
      <c r="B24" s="21" t="s">
        <v>97</v>
      </c>
      <c r="C24" s="22" t="s">
        <v>98</v>
      </c>
      <c r="D24" s="23">
        <f>E24+F24</f>
        <v>0</v>
      </c>
      <c r="E24" s="24">
        <f>'[2]предыдущий протокол'!BG28</f>
        <v>0</v>
      </c>
      <c r="F24" s="24">
        <f>'[2]предыдущий протокол'!BH28</f>
        <v>0</v>
      </c>
      <c r="G24" s="25" t="e">
        <f>H24+I24</f>
        <v>#REF!</v>
      </c>
      <c r="H24" s="26" t="e">
        <f>#REF!-E24</f>
        <v>#REF!</v>
      </c>
      <c r="I24" s="26" t="e">
        <f>#REF!-F24</f>
        <v>#REF!</v>
      </c>
      <c r="J24" s="25">
        <v>0</v>
      </c>
      <c r="K24" s="26">
        <f>[3]V_МО_21!BF32</f>
        <v>0</v>
      </c>
      <c r="L24" s="26">
        <f>[3]V_МО_21!BG32</f>
        <v>0</v>
      </c>
      <c r="M24" s="25">
        <f>N24+O24</f>
        <v>0</v>
      </c>
      <c r="N24" s="26">
        <f>'[3]1_кв_21'!BF32</f>
        <v>0</v>
      </c>
      <c r="O24" s="26">
        <f>'[3]1_кв_21'!BG32</f>
        <v>0</v>
      </c>
      <c r="P24" s="25">
        <f>Q24+R24</f>
        <v>0</v>
      </c>
      <c r="Q24" s="26">
        <f>[4]Итого!BF32+T24</f>
        <v>0</v>
      </c>
      <c r="R24" s="26">
        <f>[4]Итого!BG32+U24</f>
        <v>0</v>
      </c>
      <c r="S24" s="25">
        <f>T24+U24</f>
        <v>0</v>
      </c>
      <c r="T24" s="26">
        <f>[5]Итого!BF32</f>
        <v>0</v>
      </c>
      <c r="U24" s="26">
        <f>[5]Итого!BG32</f>
        <v>0</v>
      </c>
      <c r="V24" s="25">
        <v>0</v>
      </c>
      <c r="W24" s="26">
        <v>0</v>
      </c>
      <c r="X24" s="26">
        <v>0</v>
      </c>
      <c r="Y24" s="27">
        <f t="shared" si="26"/>
        <v>0</v>
      </c>
      <c r="Z24" s="28">
        <f t="shared" si="18"/>
        <v>0</v>
      </c>
      <c r="AA24" s="28">
        <f t="shared" si="18"/>
        <v>0</v>
      </c>
      <c r="AB24" s="23">
        <f>AD24+AC24</f>
        <v>0</v>
      </c>
      <c r="AC24" s="24">
        <f t="shared" si="119"/>
        <v>0</v>
      </c>
      <c r="AD24" s="24">
        <f t="shared" si="119"/>
        <v>0</v>
      </c>
      <c r="AE24" s="23">
        <f t="shared" si="120"/>
        <v>0</v>
      </c>
      <c r="AF24" s="24">
        <f t="shared" si="121"/>
        <v>0</v>
      </c>
      <c r="AG24" s="24">
        <f t="shared" si="121"/>
        <v>0</v>
      </c>
      <c r="AH24" s="23">
        <f t="shared" si="122"/>
        <v>0</v>
      </c>
      <c r="AI24" s="24">
        <f t="shared" si="123"/>
        <v>0</v>
      </c>
      <c r="AJ24" s="24">
        <f t="shared" si="123"/>
        <v>0</v>
      </c>
      <c r="AK24" s="29">
        <f>SUM(AL24:AM24)</f>
        <v>0</v>
      </c>
      <c r="AL24" s="30">
        <v>0</v>
      </c>
      <c r="AM24" s="30">
        <v>0</v>
      </c>
      <c r="AN24" s="29">
        <f>SUM(AO24:AP24)</f>
        <v>0</v>
      </c>
      <c r="AO24" s="30">
        <f>'[6]факт по мрт'!BG27</f>
        <v>0</v>
      </c>
      <c r="AP24" s="30">
        <f>'[6]факт по мрт'!BH27</f>
        <v>0</v>
      </c>
      <c r="AQ24" s="50" t="s">
        <v>76</v>
      </c>
      <c r="AR24" s="32"/>
      <c r="AS24" s="32"/>
      <c r="AT24" s="29">
        <f>AU24+AV24</f>
        <v>0</v>
      </c>
      <c r="AU24" s="30"/>
      <c r="AV24" s="30"/>
      <c r="AW24" s="31">
        <f>AX24+AY24</f>
        <v>0</v>
      </c>
      <c r="AX24" s="30">
        <f t="shared" si="124"/>
        <v>0</v>
      </c>
      <c r="AY24" s="30">
        <f t="shared" si="124"/>
        <v>0</v>
      </c>
      <c r="AZ24" s="31"/>
      <c r="BA24" s="30"/>
      <c r="BB24" s="30"/>
      <c r="BC24" s="31">
        <f t="shared" si="125"/>
        <v>0</v>
      </c>
      <c r="BD24" s="30"/>
      <c r="BE24" s="30"/>
      <c r="BF24" s="31">
        <f t="shared" si="126"/>
        <v>0</v>
      </c>
      <c r="BG24" s="30"/>
      <c r="BH24" s="30"/>
      <c r="BI24" s="31">
        <f t="shared" si="127"/>
        <v>0</v>
      </c>
      <c r="BJ24" s="30"/>
      <c r="BK24" s="30"/>
      <c r="BL24" s="31">
        <f t="shared" si="128"/>
        <v>0</v>
      </c>
      <c r="BM24" s="30"/>
      <c r="BN24" s="30"/>
      <c r="BO24" s="31">
        <f t="shared" si="82"/>
        <v>0</v>
      </c>
      <c r="BP24" s="30"/>
      <c r="BQ24" s="30"/>
      <c r="BR24" s="31">
        <f t="shared" si="83"/>
        <v>0</v>
      </c>
      <c r="BS24" s="30"/>
      <c r="BT24" s="30"/>
      <c r="BU24" s="31">
        <f t="shared" si="84"/>
        <v>0</v>
      </c>
      <c r="BV24" s="30"/>
      <c r="BW24" s="30"/>
      <c r="BX24" s="32"/>
      <c r="BY24" s="31">
        <f t="shared" si="129"/>
        <v>0</v>
      </c>
      <c r="BZ24" s="30"/>
      <c r="CA24" s="30"/>
      <c r="CB24" s="31">
        <f t="shared" si="130"/>
        <v>0</v>
      </c>
      <c r="CC24" s="30"/>
      <c r="CD24" s="30"/>
      <c r="CE24" s="31">
        <f t="shared" si="131"/>
        <v>0</v>
      </c>
      <c r="CF24" s="30"/>
      <c r="CG24" s="30"/>
      <c r="CH24" s="32"/>
      <c r="CI24" s="31">
        <f t="shared" si="132"/>
        <v>0</v>
      </c>
      <c r="CJ24" s="30"/>
      <c r="CK24" s="30"/>
      <c r="CL24" s="31">
        <f t="shared" si="133"/>
        <v>0</v>
      </c>
      <c r="CM24" s="30"/>
      <c r="CN24" s="30"/>
      <c r="CO24" s="31">
        <f t="shared" si="90"/>
        <v>0</v>
      </c>
      <c r="CP24" s="30"/>
      <c r="CQ24" s="30"/>
      <c r="CR24" s="31">
        <f t="shared" si="91"/>
        <v>0</v>
      </c>
      <c r="CS24" s="30">
        <f t="shared" si="134"/>
        <v>0</v>
      </c>
      <c r="CT24" s="30">
        <f t="shared" si="134"/>
        <v>0</v>
      </c>
      <c r="CU24" s="29">
        <f>CV24+CW24</f>
        <v>0</v>
      </c>
      <c r="CV24" s="30"/>
      <c r="CW24" s="30"/>
      <c r="CX24" s="30">
        <f t="shared" si="135"/>
        <v>0</v>
      </c>
      <c r="CY24" s="30">
        <f>'[8]МРТ с учетом амб услов кварталы'!DM24</f>
        <v>0</v>
      </c>
      <c r="CZ24" s="30">
        <f>'[8]МРТ с учетом амб услов кварталы'!DP24</f>
        <v>0</v>
      </c>
      <c r="DA24" s="30">
        <f>'[8]МРТ с учетом амб услов кварталы'!DS24</f>
        <v>0</v>
      </c>
      <c r="DB24" s="30">
        <f>'[8]МРТ с учетом амб услов кварталы'!DV24</f>
        <v>0</v>
      </c>
      <c r="DC24" s="24"/>
      <c r="DE24" s="34"/>
    </row>
    <row r="25" spans="1:109" ht="22.5" customHeight="1" x14ac:dyDescent="0.4">
      <c r="A25" s="51"/>
      <c r="B25" s="52" t="s">
        <v>99</v>
      </c>
      <c r="C25" s="59"/>
      <c r="D25" s="54">
        <f>E25+F25</f>
        <v>0</v>
      </c>
      <c r="E25" s="54">
        <f>E22+E23+E24</f>
        <v>0</v>
      </c>
      <c r="F25" s="54">
        <f>F22+F23+F24</f>
        <v>0</v>
      </c>
      <c r="G25" s="55" t="e">
        <f t="shared" ref="G25:U25" si="136">SUM(G22:G24)</f>
        <v>#REF!</v>
      </c>
      <c r="H25" s="55" t="e">
        <f t="shared" si="136"/>
        <v>#REF!</v>
      </c>
      <c r="I25" s="55" t="e">
        <f t="shared" si="136"/>
        <v>#REF!</v>
      </c>
      <c r="J25" s="55">
        <v>0</v>
      </c>
      <c r="K25" s="55">
        <v>0</v>
      </c>
      <c r="L25" s="55">
        <v>0</v>
      </c>
      <c r="M25" s="55">
        <f t="shared" si="136"/>
        <v>0</v>
      </c>
      <c r="N25" s="55">
        <f t="shared" si="136"/>
        <v>0</v>
      </c>
      <c r="O25" s="55">
        <f t="shared" si="136"/>
        <v>0</v>
      </c>
      <c r="P25" s="55">
        <f t="shared" si="136"/>
        <v>0</v>
      </c>
      <c r="Q25" s="55">
        <f t="shared" si="136"/>
        <v>0</v>
      </c>
      <c r="R25" s="55">
        <f t="shared" si="136"/>
        <v>0</v>
      </c>
      <c r="S25" s="55">
        <f t="shared" si="136"/>
        <v>0</v>
      </c>
      <c r="T25" s="55">
        <f t="shared" si="136"/>
        <v>0</v>
      </c>
      <c r="U25" s="55">
        <f t="shared" si="136"/>
        <v>0</v>
      </c>
      <c r="V25" s="55">
        <v>0</v>
      </c>
      <c r="W25" s="55">
        <v>0</v>
      </c>
      <c r="X25" s="55">
        <v>0</v>
      </c>
      <c r="Y25" s="56">
        <f t="shared" si="26"/>
        <v>0</v>
      </c>
      <c r="Z25" s="56">
        <f t="shared" si="26"/>
        <v>0</v>
      </c>
      <c r="AA25" s="56">
        <f t="shared" si="26"/>
        <v>0</v>
      </c>
      <c r="AB25" s="54">
        <f>SUM(AB22:AB24)</f>
        <v>0</v>
      </c>
      <c r="AC25" s="54">
        <f t="shared" ref="AC25:AD25" si="137">SUM(AC22:AC24)</f>
        <v>0</v>
      </c>
      <c r="AD25" s="54">
        <f t="shared" si="137"/>
        <v>0</v>
      </c>
      <c r="AE25" s="54">
        <f t="shared" si="120"/>
        <v>0</v>
      </c>
      <c r="AF25" s="54">
        <f>SUM(AF22:AF24)</f>
        <v>0</v>
      </c>
      <c r="AG25" s="54">
        <f>SUM(AG22:AG24)</f>
        <v>0</v>
      </c>
      <c r="AH25" s="54">
        <f t="shared" si="122"/>
        <v>0</v>
      </c>
      <c r="AI25" s="54">
        <f>AI22+AI23+AI24</f>
        <v>0</v>
      </c>
      <c r="AJ25" s="54">
        <f>AJ22+AJ23+AJ24</f>
        <v>0</v>
      </c>
      <c r="AK25" s="57">
        <f>SUM(AK22:AK24)</f>
        <v>0</v>
      </c>
      <c r="AL25" s="57">
        <v>0</v>
      </c>
      <c r="AM25" s="57">
        <v>0</v>
      </c>
      <c r="AN25" s="57">
        <f t="shared" ref="AN25:AS25" si="138">SUM(AN22:AN24)</f>
        <v>0</v>
      </c>
      <c r="AO25" s="57">
        <f t="shared" si="138"/>
        <v>0</v>
      </c>
      <c r="AP25" s="57">
        <f>SUM(AP22:AP24)</f>
        <v>0</v>
      </c>
      <c r="AQ25" s="57">
        <f>SUM(AQ22:AQ24)</f>
        <v>0</v>
      </c>
      <c r="AR25" s="57">
        <f t="shared" si="138"/>
        <v>0</v>
      </c>
      <c r="AS25" s="57">
        <f t="shared" si="138"/>
        <v>0</v>
      </c>
      <c r="AT25" s="57">
        <f t="shared" ref="AT25:BW25" si="139">AT22+AT23+AT24</f>
        <v>0</v>
      </c>
      <c r="AU25" s="57">
        <f t="shared" si="139"/>
        <v>0</v>
      </c>
      <c r="AV25" s="57">
        <f t="shared" si="139"/>
        <v>0</v>
      </c>
      <c r="AW25" s="57">
        <f t="shared" si="139"/>
        <v>0</v>
      </c>
      <c r="AX25" s="57">
        <f t="shared" si="139"/>
        <v>0</v>
      </c>
      <c r="AY25" s="57">
        <f t="shared" si="139"/>
        <v>0</v>
      </c>
      <c r="AZ25" s="57">
        <f t="shared" si="139"/>
        <v>0</v>
      </c>
      <c r="BA25" s="57">
        <f t="shared" si="139"/>
        <v>0</v>
      </c>
      <c r="BB25" s="57">
        <f t="shared" si="139"/>
        <v>0</v>
      </c>
      <c r="BC25" s="57">
        <f t="shared" si="139"/>
        <v>0</v>
      </c>
      <c r="BD25" s="57">
        <f t="shared" si="139"/>
        <v>0</v>
      </c>
      <c r="BE25" s="57">
        <f t="shared" si="139"/>
        <v>0</v>
      </c>
      <c r="BF25" s="57">
        <f t="shared" si="139"/>
        <v>0</v>
      </c>
      <c r="BG25" s="57">
        <f t="shared" si="139"/>
        <v>0</v>
      </c>
      <c r="BH25" s="57">
        <f t="shared" si="139"/>
        <v>0</v>
      </c>
      <c r="BI25" s="57">
        <f t="shared" si="139"/>
        <v>0</v>
      </c>
      <c r="BJ25" s="57">
        <f t="shared" si="139"/>
        <v>0</v>
      </c>
      <c r="BK25" s="57">
        <f t="shared" si="139"/>
        <v>0</v>
      </c>
      <c r="BL25" s="57">
        <f t="shared" si="139"/>
        <v>0</v>
      </c>
      <c r="BM25" s="57">
        <f t="shared" si="139"/>
        <v>0</v>
      </c>
      <c r="BN25" s="57">
        <f t="shared" si="139"/>
        <v>0</v>
      </c>
      <c r="BO25" s="57">
        <f t="shared" si="139"/>
        <v>0</v>
      </c>
      <c r="BP25" s="57">
        <f t="shared" si="139"/>
        <v>0</v>
      </c>
      <c r="BQ25" s="57">
        <f t="shared" si="139"/>
        <v>0</v>
      </c>
      <c r="BR25" s="57">
        <f t="shared" si="139"/>
        <v>0</v>
      </c>
      <c r="BS25" s="57">
        <f t="shared" si="139"/>
        <v>0</v>
      </c>
      <c r="BT25" s="57">
        <f t="shared" si="139"/>
        <v>0</v>
      </c>
      <c r="BU25" s="57">
        <f t="shared" si="139"/>
        <v>0</v>
      </c>
      <c r="BV25" s="57">
        <f t="shared" si="139"/>
        <v>0</v>
      </c>
      <c r="BW25" s="57">
        <f t="shared" si="139"/>
        <v>0</v>
      </c>
      <c r="BX25" s="57">
        <f t="shared" ref="BX25" si="140">SUM(BX22:BX24)</f>
        <v>0</v>
      </c>
      <c r="BY25" s="57">
        <f t="shared" ref="BY25:CA25" si="141">BY22+BY23+BY24</f>
        <v>0</v>
      </c>
      <c r="BZ25" s="57">
        <f t="shared" si="141"/>
        <v>0</v>
      </c>
      <c r="CA25" s="57">
        <f t="shared" si="141"/>
        <v>0</v>
      </c>
      <c r="CB25" s="57">
        <f>CB22+CB23+CB24</f>
        <v>0</v>
      </c>
      <c r="CC25" s="57">
        <f>CC22+CC23+CC24</f>
        <v>0</v>
      </c>
      <c r="CD25" s="57">
        <f>CD22+CD23+CD24</f>
        <v>0</v>
      </c>
      <c r="CE25" s="57">
        <f t="shared" ref="CE25:CG25" si="142">CE22+CE23+CE24</f>
        <v>0</v>
      </c>
      <c r="CF25" s="57">
        <f t="shared" si="142"/>
        <v>0</v>
      </c>
      <c r="CG25" s="57">
        <f t="shared" si="142"/>
        <v>0</v>
      </c>
      <c r="CH25" s="57">
        <f t="shared" ref="CH25" si="143">SUM(CH22:CH24)</f>
        <v>0</v>
      </c>
      <c r="CI25" s="57">
        <f t="shared" ref="CI25:CT25" si="144">CI22+CI23+CI24</f>
        <v>0</v>
      </c>
      <c r="CJ25" s="57">
        <f t="shared" si="144"/>
        <v>0</v>
      </c>
      <c r="CK25" s="57">
        <f t="shared" si="144"/>
        <v>0</v>
      </c>
      <c r="CL25" s="57">
        <f t="shared" si="144"/>
        <v>0</v>
      </c>
      <c r="CM25" s="57">
        <f t="shared" si="144"/>
        <v>0</v>
      </c>
      <c r="CN25" s="57">
        <f t="shared" si="144"/>
        <v>0</v>
      </c>
      <c r="CO25" s="57">
        <f t="shared" si="144"/>
        <v>0</v>
      </c>
      <c r="CP25" s="57">
        <f t="shared" si="144"/>
        <v>0</v>
      </c>
      <c r="CQ25" s="57">
        <f t="shared" si="144"/>
        <v>0</v>
      </c>
      <c r="CR25" s="57">
        <f t="shared" si="144"/>
        <v>0</v>
      </c>
      <c r="CS25" s="57">
        <f t="shared" si="144"/>
        <v>0</v>
      </c>
      <c r="CT25" s="57">
        <f t="shared" si="144"/>
        <v>0</v>
      </c>
      <c r="CU25" s="57">
        <f>CU22+CU23+CU24</f>
        <v>0</v>
      </c>
      <c r="CV25" s="57">
        <f>CV22+CV23+CV24</f>
        <v>0</v>
      </c>
      <c r="CW25" s="57">
        <f>CW22+CW23+CW24</f>
        <v>0</v>
      </c>
      <c r="CX25" s="57">
        <f t="shared" ref="CX25:DB25" si="145">CX22+CX23+CX24</f>
        <v>0</v>
      </c>
      <c r="CY25" s="57">
        <f t="shared" si="145"/>
        <v>0</v>
      </c>
      <c r="CZ25" s="57">
        <f t="shared" si="145"/>
        <v>0</v>
      </c>
      <c r="DA25" s="57">
        <f t="shared" si="145"/>
        <v>0</v>
      </c>
      <c r="DB25" s="57">
        <f t="shared" si="145"/>
        <v>0</v>
      </c>
      <c r="DC25" s="54"/>
      <c r="DE25" s="34"/>
    </row>
    <row r="26" spans="1:109" x14ac:dyDescent="0.4">
      <c r="A26" s="20">
        <v>15</v>
      </c>
      <c r="B26" s="21" t="s">
        <v>100</v>
      </c>
      <c r="C26" s="22" t="s">
        <v>101</v>
      </c>
      <c r="D26" s="23">
        <f t="shared" ref="D26:D48" si="146">E26+F26</f>
        <v>0</v>
      </c>
      <c r="E26" s="24">
        <f>'[2]предыдущий протокол'!BG30</f>
        <v>0</v>
      </c>
      <c r="F26" s="24">
        <f>'[2]предыдущий протокол'!BH30</f>
        <v>0</v>
      </c>
      <c r="G26" s="25" t="e">
        <f t="shared" ref="G26:G48" si="147">H26+I26</f>
        <v>#REF!</v>
      </c>
      <c r="H26" s="26" t="e">
        <f>#REF!-E26</f>
        <v>#REF!</v>
      </c>
      <c r="I26" s="26" t="e">
        <f>#REF!-F26</f>
        <v>#REF!</v>
      </c>
      <c r="J26" s="25">
        <v>0</v>
      </c>
      <c r="K26" s="26">
        <f>[3]V_МО_21!BF34</f>
        <v>0</v>
      </c>
      <c r="L26" s="26">
        <f>[3]V_МО_21!BG34</f>
        <v>0</v>
      </c>
      <c r="M26" s="25">
        <f t="shared" ref="M26:M48" si="148">N26+O26</f>
        <v>0</v>
      </c>
      <c r="N26" s="26">
        <f>'[3]1_кв_21'!BF34</f>
        <v>0</v>
      </c>
      <c r="O26" s="26">
        <f>'[3]1_кв_21'!BG34</f>
        <v>0</v>
      </c>
      <c r="P26" s="25">
        <f t="shared" ref="P26:P48" si="149">Q26+R26</f>
        <v>0</v>
      </c>
      <c r="Q26" s="26">
        <f>[4]Итого!BF34+T26</f>
        <v>0</v>
      </c>
      <c r="R26" s="26">
        <f>[4]Итого!BG34+U26</f>
        <v>0</v>
      </c>
      <c r="S26" s="25">
        <f t="shared" ref="S26:S48" si="150">T26+U26</f>
        <v>0</v>
      </c>
      <c r="T26" s="26">
        <f>[5]Итого!BF34</f>
        <v>0</v>
      </c>
      <c r="U26" s="26">
        <f>[5]Итого!BG34</f>
        <v>0</v>
      </c>
      <c r="V26" s="25">
        <v>0</v>
      </c>
      <c r="W26" s="26">
        <v>0</v>
      </c>
      <c r="X26" s="26">
        <v>0</v>
      </c>
      <c r="Y26" s="27">
        <f t="shared" si="26"/>
        <v>0</v>
      </c>
      <c r="Z26" s="28">
        <f t="shared" si="26"/>
        <v>0</v>
      </c>
      <c r="AA26" s="28">
        <f t="shared" si="26"/>
        <v>0</v>
      </c>
      <c r="AB26" s="23">
        <f t="shared" ref="AB26:AB50" si="151">AD26+AC26</f>
        <v>0</v>
      </c>
      <c r="AC26" s="24">
        <f t="shared" ref="AC26:AD50" si="152">Q26-N26</f>
        <v>0</v>
      </c>
      <c r="AD26" s="24">
        <f t="shared" si="152"/>
        <v>0</v>
      </c>
      <c r="AE26" s="23">
        <f t="shared" si="120"/>
        <v>0</v>
      </c>
      <c r="AF26" s="24">
        <f t="shared" ref="AF26:AG50" si="153">IFERROR(IF(AC26&gt;0,AC26,0),0)</f>
        <v>0</v>
      </c>
      <c r="AG26" s="24">
        <f t="shared" si="153"/>
        <v>0</v>
      </c>
      <c r="AH26" s="23">
        <f t="shared" si="122"/>
        <v>0</v>
      </c>
      <c r="AI26" s="24">
        <f t="shared" ref="AI26:AJ50" si="154">IFERROR(IF(AC26&lt;0,AC26,0),0)</f>
        <v>0</v>
      </c>
      <c r="AJ26" s="24">
        <f t="shared" si="154"/>
        <v>0</v>
      </c>
      <c r="AK26" s="29">
        <f t="shared" ref="AK26:AK50" si="155">SUM(AL26:AM26)</f>
        <v>0</v>
      </c>
      <c r="AL26" s="30">
        <v>0</v>
      </c>
      <c r="AM26" s="30">
        <v>0</v>
      </c>
      <c r="AN26" s="29">
        <f t="shared" ref="AN26:AN50" si="156">SUM(AO26:AP26)</f>
        <v>0</v>
      </c>
      <c r="AO26" s="30">
        <f>'[6]факт по мрт'!BG29</f>
        <v>0</v>
      </c>
      <c r="AP26" s="30">
        <f>'[6]факт по мрт'!BH29</f>
        <v>0</v>
      </c>
      <c r="AQ26" s="50" t="s">
        <v>76</v>
      </c>
      <c r="AR26" s="32"/>
      <c r="AS26" s="32"/>
      <c r="AT26" s="29">
        <f t="shared" ref="AT26:AT50" si="157">AU26+AV26</f>
        <v>0</v>
      </c>
      <c r="AU26" s="30"/>
      <c r="AV26" s="30"/>
      <c r="AW26" s="31">
        <f t="shared" ref="AW26:AW50" si="158">AX26+AY26</f>
        <v>0</v>
      </c>
      <c r="AX26" s="30">
        <f t="shared" ref="AX26:AY50" si="159">AU26-K26</f>
        <v>0</v>
      </c>
      <c r="AY26" s="30">
        <f t="shared" si="159"/>
        <v>0</v>
      </c>
      <c r="AZ26" s="31"/>
      <c r="BA26" s="30"/>
      <c r="BB26" s="30"/>
      <c r="BC26" s="31">
        <f t="shared" ref="BC26:BC50" si="160">BD26+BE26</f>
        <v>0</v>
      </c>
      <c r="BD26" s="30"/>
      <c r="BE26" s="30"/>
      <c r="BF26" s="31">
        <f t="shared" ref="BF26:BF50" si="161">BG26+BH26</f>
        <v>0</v>
      </c>
      <c r="BG26" s="30"/>
      <c r="BH26" s="30"/>
      <c r="BI26" s="31">
        <f t="shared" ref="BI26:BI50" si="162">BJ26+BK26</f>
        <v>0</v>
      </c>
      <c r="BJ26" s="30"/>
      <c r="BK26" s="30"/>
      <c r="BL26" s="31">
        <f t="shared" ref="BL26:BL50" si="163">BM26+BN26</f>
        <v>0</v>
      </c>
      <c r="BM26" s="30"/>
      <c r="BN26" s="30"/>
      <c r="BO26" s="31">
        <f t="shared" ref="BO26:BO50" si="164">BP26+BQ26</f>
        <v>0</v>
      </c>
      <c r="BP26" s="30"/>
      <c r="BQ26" s="30"/>
      <c r="BR26" s="31">
        <f t="shared" ref="BR26:BR50" si="165">BS26+BT26</f>
        <v>0</v>
      </c>
      <c r="BS26" s="30"/>
      <c r="BT26" s="30"/>
      <c r="BU26" s="31">
        <f t="shared" ref="BU26:BU50" si="166">BV26+BW26</f>
        <v>0</v>
      </c>
      <c r="BV26" s="30"/>
      <c r="BW26" s="30"/>
      <c r="BX26" s="32"/>
      <c r="BY26" s="31">
        <f t="shared" ref="BY26:BY50" si="167">BZ26+CA26</f>
        <v>0</v>
      </c>
      <c r="BZ26" s="30"/>
      <c r="CA26" s="30"/>
      <c r="CB26" s="31">
        <f t="shared" ref="CB26:CB50" si="168">CC26+CD26</f>
        <v>0</v>
      </c>
      <c r="CC26" s="30"/>
      <c r="CD26" s="30"/>
      <c r="CE26" s="31">
        <f t="shared" ref="CE26:CE50" si="169">CF26+CG26</f>
        <v>0</v>
      </c>
      <c r="CF26" s="30"/>
      <c r="CG26" s="30"/>
      <c r="CH26" s="32"/>
      <c r="CI26" s="31">
        <f t="shared" ref="CI26:CI50" si="170">CJ26+CK26</f>
        <v>0</v>
      </c>
      <c r="CJ26" s="30"/>
      <c r="CK26" s="30"/>
      <c r="CL26" s="31">
        <f t="shared" ref="CL26:CL50" si="171">CM26+CN26</f>
        <v>0</v>
      </c>
      <c r="CM26" s="30"/>
      <c r="CN26" s="30"/>
      <c r="CO26" s="31">
        <f t="shared" ref="CO26:CO50" si="172">CP26+CQ26</f>
        <v>0</v>
      </c>
      <c r="CP26" s="30"/>
      <c r="CQ26" s="30"/>
      <c r="CR26" s="31">
        <f t="shared" ref="CR26:CR50" si="173">CS26+CT26</f>
        <v>0</v>
      </c>
      <c r="CS26" s="30">
        <f t="shared" ref="CS26:CT50" si="174">CP26-CF26</f>
        <v>0</v>
      </c>
      <c r="CT26" s="30">
        <f t="shared" si="174"/>
        <v>0</v>
      </c>
      <c r="CU26" s="29">
        <f t="shared" ref="CU26:CU50" si="175">CV26+CW26</f>
        <v>0</v>
      </c>
      <c r="CV26" s="30"/>
      <c r="CW26" s="30"/>
      <c r="CX26" s="30">
        <f t="shared" ref="CX26:CX50" si="176">SUM(CY26:DB26)</f>
        <v>0</v>
      </c>
      <c r="CY26" s="30">
        <f>'[8]МРТ с учетом амб услов кварталы'!DM26</f>
        <v>0</v>
      </c>
      <c r="CZ26" s="30">
        <f>'[8]МРТ с учетом амб услов кварталы'!DP26</f>
        <v>0</v>
      </c>
      <c r="DA26" s="30">
        <f>'[8]МРТ с учетом амб услов кварталы'!DS26</f>
        <v>0</v>
      </c>
      <c r="DB26" s="30">
        <f>'[8]МРТ с учетом амб услов кварталы'!DV26</f>
        <v>0</v>
      </c>
      <c r="DC26" s="24"/>
      <c r="DE26" s="34"/>
    </row>
    <row r="27" spans="1:109" x14ac:dyDescent="0.4">
      <c r="A27" s="20">
        <v>16</v>
      </c>
      <c r="B27" s="21" t="s">
        <v>102</v>
      </c>
      <c r="C27" s="22" t="s">
        <v>103</v>
      </c>
      <c r="D27" s="23">
        <f t="shared" si="146"/>
        <v>0</v>
      </c>
      <c r="E27" s="24">
        <f>'[2]предыдущий протокол'!BG31</f>
        <v>0</v>
      </c>
      <c r="F27" s="24">
        <f>'[2]предыдущий протокол'!BH31</f>
        <v>0</v>
      </c>
      <c r="G27" s="25" t="e">
        <f t="shared" si="147"/>
        <v>#REF!</v>
      </c>
      <c r="H27" s="26" t="e">
        <f>#REF!-E27</f>
        <v>#REF!</v>
      </c>
      <c r="I27" s="26" t="e">
        <f>#REF!-F27</f>
        <v>#REF!</v>
      </c>
      <c r="J27" s="25">
        <v>0</v>
      </c>
      <c r="K27" s="26">
        <f>[3]V_МО_21!BF35</f>
        <v>0</v>
      </c>
      <c r="L27" s="26">
        <f>[3]V_МО_21!BG35</f>
        <v>0</v>
      </c>
      <c r="M27" s="25">
        <f t="shared" si="148"/>
        <v>0</v>
      </c>
      <c r="N27" s="26">
        <f>'[3]1_кв_21'!BF35</f>
        <v>0</v>
      </c>
      <c r="O27" s="26">
        <f>'[3]1_кв_21'!BG35</f>
        <v>0</v>
      </c>
      <c r="P27" s="25">
        <f t="shared" si="149"/>
        <v>0</v>
      </c>
      <c r="Q27" s="26">
        <f>[4]Итого!BF35+T27</f>
        <v>0</v>
      </c>
      <c r="R27" s="26">
        <f>[4]Итого!BG35+U27</f>
        <v>0</v>
      </c>
      <c r="S27" s="25">
        <f t="shared" si="150"/>
        <v>0</v>
      </c>
      <c r="T27" s="26">
        <f>[5]Итого!BF35</f>
        <v>0</v>
      </c>
      <c r="U27" s="26">
        <f>[5]Итого!BG35</f>
        <v>0</v>
      </c>
      <c r="V27" s="25">
        <v>0</v>
      </c>
      <c r="W27" s="26">
        <v>0</v>
      </c>
      <c r="X27" s="26">
        <v>0</v>
      </c>
      <c r="Y27" s="27">
        <f t="shared" si="26"/>
        <v>0</v>
      </c>
      <c r="Z27" s="28">
        <f t="shared" si="26"/>
        <v>0</v>
      </c>
      <c r="AA27" s="28">
        <f t="shared" si="26"/>
        <v>0</v>
      </c>
      <c r="AB27" s="23">
        <f t="shared" si="151"/>
        <v>0</v>
      </c>
      <c r="AC27" s="24">
        <f t="shared" si="152"/>
        <v>0</v>
      </c>
      <c r="AD27" s="24">
        <f t="shared" si="152"/>
        <v>0</v>
      </c>
      <c r="AE27" s="23">
        <f t="shared" si="120"/>
        <v>0</v>
      </c>
      <c r="AF27" s="24">
        <f t="shared" si="153"/>
        <v>0</v>
      </c>
      <c r="AG27" s="24">
        <f t="shared" si="153"/>
        <v>0</v>
      </c>
      <c r="AH27" s="23">
        <f t="shared" si="122"/>
        <v>0</v>
      </c>
      <c r="AI27" s="24">
        <f t="shared" si="154"/>
        <v>0</v>
      </c>
      <c r="AJ27" s="24">
        <f t="shared" si="154"/>
        <v>0</v>
      </c>
      <c r="AK27" s="29">
        <f t="shared" si="155"/>
        <v>0</v>
      </c>
      <c r="AL27" s="30">
        <v>0</v>
      </c>
      <c r="AM27" s="30">
        <v>0</v>
      </c>
      <c r="AN27" s="29">
        <f t="shared" si="156"/>
        <v>0</v>
      </c>
      <c r="AO27" s="30">
        <f>'[6]факт по мрт'!BG30</f>
        <v>0</v>
      </c>
      <c r="AP27" s="30">
        <f>'[6]факт по мрт'!BH30</f>
        <v>0</v>
      </c>
      <c r="AQ27" s="50" t="s">
        <v>76</v>
      </c>
      <c r="AR27" s="32"/>
      <c r="AS27" s="32"/>
      <c r="AT27" s="29">
        <f t="shared" si="157"/>
        <v>0</v>
      </c>
      <c r="AU27" s="30"/>
      <c r="AV27" s="30"/>
      <c r="AW27" s="31">
        <f t="shared" si="158"/>
        <v>0</v>
      </c>
      <c r="AX27" s="30">
        <f t="shared" si="159"/>
        <v>0</v>
      </c>
      <c r="AY27" s="30">
        <f t="shared" si="159"/>
        <v>0</v>
      </c>
      <c r="AZ27" s="31"/>
      <c r="BA27" s="30"/>
      <c r="BB27" s="30"/>
      <c r="BC27" s="31">
        <f t="shared" si="160"/>
        <v>0</v>
      </c>
      <c r="BD27" s="30"/>
      <c r="BE27" s="30"/>
      <c r="BF27" s="31">
        <f t="shared" si="161"/>
        <v>0</v>
      </c>
      <c r="BG27" s="30"/>
      <c r="BH27" s="30"/>
      <c r="BI27" s="31">
        <f t="shared" si="162"/>
        <v>0</v>
      </c>
      <c r="BJ27" s="30"/>
      <c r="BK27" s="30"/>
      <c r="BL27" s="31">
        <f t="shared" si="163"/>
        <v>0</v>
      </c>
      <c r="BM27" s="30"/>
      <c r="BN27" s="30"/>
      <c r="BO27" s="31">
        <f t="shared" si="164"/>
        <v>0</v>
      </c>
      <c r="BP27" s="30"/>
      <c r="BQ27" s="30"/>
      <c r="BR27" s="31">
        <f t="shared" si="165"/>
        <v>0</v>
      </c>
      <c r="BS27" s="30"/>
      <c r="BT27" s="30"/>
      <c r="BU27" s="31">
        <f t="shared" si="166"/>
        <v>0</v>
      </c>
      <c r="BV27" s="30"/>
      <c r="BW27" s="30"/>
      <c r="BX27" s="32"/>
      <c r="BY27" s="31">
        <f t="shared" si="167"/>
        <v>0</v>
      </c>
      <c r="BZ27" s="30"/>
      <c r="CA27" s="30"/>
      <c r="CB27" s="31">
        <f t="shared" si="168"/>
        <v>0</v>
      </c>
      <c r="CC27" s="30"/>
      <c r="CD27" s="30"/>
      <c r="CE27" s="31">
        <f t="shared" si="169"/>
        <v>0</v>
      </c>
      <c r="CF27" s="30"/>
      <c r="CG27" s="30"/>
      <c r="CH27" s="32"/>
      <c r="CI27" s="31">
        <f t="shared" si="170"/>
        <v>0</v>
      </c>
      <c r="CJ27" s="30"/>
      <c r="CK27" s="30"/>
      <c r="CL27" s="31">
        <f t="shared" si="171"/>
        <v>0</v>
      </c>
      <c r="CM27" s="30"/>
      <c r="CN27" s="30"/>
      <c r="CO27" s="31">
        <f t="shared" si="172"/>
        <v>0</v>
      </c>
      <c r="CP27" s="30"/>
      <c r="CQ27" s="30"/>
      <c r="CR27" s="31">
        <f t="shared" si="173"/>
        <v>0</v>
      </c>
      <c r="CS27" s="30">
        <f t="shared" si="174"/>
        <v>0</v>
      </c>
      <c r="CT27" s="30">
        <f t="shared" si="174"/>
        <v>0</v>
      </c>
      <c r="CU27" s="29">
        <f t="shared" si="175"/>
        <v>0</v>
      </c>
      <c r="CV27" s="30"/>
      <c r="CW27" s="30"/>
      <c r="CX27" s="30">
        <f t="shared" si="176"/>
        <v>0</v>
      </c>
      <c r="CY27" s="30">
        <f>'[8]МРТ с учетом амб услов кварталы'!DM27</f>
        <v>0</v>
      </c>
      <c r="CZ27" s="30">
        <f>'[8]МРТ с учетом амб услов кварталы'!DP27</f>
        <v>0</v>
      </c>
      <c r="DA27" s="30">
        <f>'[8]МРТ с учетом амб услов кварталы'!DS27</f>
        <v>0</v>
      </c>
      <c r="DB27" s="30">
        <f>'[8]МРТ с учетом амб услов кварталы'!DV27</f>
        <v>0</v>
      </c>
      <c r="DC27" s="24"/>
      <c r="DE27" s="34"/>
    </row>
    <row r="28" spans="1:109" x14ac:dyDescent="0.4">
      <c r="A28" s="20">
        <v>17</v>
      </c>
      <c r="B28" s="21" t="s">
        <v>104</v>
      </c>
      <c r="C28" s="22" t="s">
        <v>105</v>
      </c>
      <c r="D28" s="23">
        <f t="shared" si="146"/>
        <v>0</v>
      </c>
      <c r="E28" s="24">
        <f>'[2]предыдущий протокол'!BG32</f>
        <v>0</v>
      </c>
      <c r="F28" s="24">
        <f>'[2]предыдущий протокол'!BH32</f>
        <v>0</v>
      </c>
      <c r="G28" s="25" t="e">
        <f t="shared" si="147"/>
        <v>#REF!</v>
      </c>
      <c r="H28" s="26" t="e">
        <f>#REF!-E28</f>
        <v>#REF!</v>
      </c>
      <c r="I28" s="26" t="e">
        <f>#REF!-F28</f>
        <v>#REF!</v>
      </c>
      <c r="J28" s="25">
        <v>0</v>
      </c>
      <c r="K28" s="26">
        <f>[3]V_МО_21!BF36</f>
        <v>0</v>
      </c>
      <c r="L28" s="26">
        <f>[3]V_МО_21!BG36</f>
        <v>0</v>
      </c>
      <c r="M28" s="25">
        <f t="shared" si="148"/>
        <v>0</v>
      </c>
      <c r="N28" s="26">
        <f>'[3]1_кв_21'!BF36</f>
        <v>0</v>
      </c>
      <c r="O28" s="26">
        <f>'[3]1_кв_21'!BG36</f>
        <v>0</v>
      </c>
      <c r="P28" s="25">
        <f t="shared" si="149"/>
        <v>0</v>
      </c>
      <c r="Q28" s="26">
        <f>[4]Итого!BF36+T28</f>
        <v>0</v>
      </c>
      <c r="R28" s="26">
        <f>[4]Итого!BG36+U28</f>
        <v>0</v>
      </c>
      <c r="S28" s="25">
        <f t="shared" si="150"/>
        <v>0</v>
      </c>
      <c r="T28" s="26">
        <f>[5]Итого!BF36</f>
        <v>0</v>
      </c>
      <c r="U28" s="26">
        <f>[5]Итого!BG36</f>
        <v>0</v>
      </c>
      <c r="V28" s="25">
        <v>0</v>
      </c>
      <c r="W28" s="26">
        <v>0</v>
      </c>
      <c r="X28" s="26">
        <v>0</v>
      </c>
      <c r="Y28" s="27">
        <f t="shared" si="26"/>
        <v>0</v>
      </c>
      <c r="Z28" s="28">
        <f t="shared" si="26"/>
        <v>0</v>
      </c>
      <c r="AA28" s="28">
        <f t="shared" si="26"/>
        <v>0</v>
      </c>
      <c r="AB28" s="23">
        <f t="shared" si="151"/>
        <v>0</v>
      </c>
      <c r="AC28" s="24">
        <f t="shared" si="152"/>
        <v>0</v>
      </c>
      <c r="AD28" s="24">
        <f t="shared" si="152"/>
        <v>0</v>
      </c>
      <c r="AE28" s="23">
        <f t="shared" si="120"/>
        <v>0</v>
      </c>
      <c r="AF28" s="24">
        <f t="shared" si="153"/>
        <v>0</v>
      </c>
      <c r="AG28" s="24">
        <f t="shared" si="153"/>
        <v>0</v>
      </c>
      <c r="AH28" s="23">
        <f t="shared" si="122"/>
        <v>0</v>
      </c>
      <c r="AI28" s="24">
        <f t="shared" si="154"/>
        <v>0</v>
      </c>
      <c r="AJ28" s="24">
        <f t="shared" si="154"/>
        <v>0</v>
      </c>
      <c r="AK28" s="29">
        <f t="shared" si="155"/>
        <v>0</v>
      </c>
      <c r="AL28" s="30">
        <v>0</v>
      </c>
      <c r="AM28" s="30">
        <v>0</v>
      </c>
      <c r="AN28" s="29">
        <f t="shared" si="156"/>
        <v>0</v>
      </c>
      <c r="AO28" s="30">
        <f>'[6]факт по мрт'!BG31</f>
        <v>0</v>
      </c>
      <c r="AP28" s="30">
        <f>'[6]факт по мрт'!BH31</f>
        <v>0</v>
      </c>
      <c r="AQ28" s="50" t="s">
        <v>76</v>
      </c>
      <c r="AR28" s="32"/>
      <c r="AS28" s="32"/>
      <c r="AT28" s="29">
        <f t="shared" si="157"/>
        <v>0</v>
      </c>
      <c r="AU28" s="30"/>
      <c r="AV28" s="30"/>
      <c r="AW28" s="31">
        <f t="shared" si="158"/>
        <v>0</v>
      </c>
      <c r="AX28" s="30">
        <f t="shared" si="159"/>
        <v>0</v>
      </c>
      <c r="AY28" s="30">
        <f t="shared" si="159"/>
        <v>0</v>
      </c>
      <c r="AZ28" s="31"/>
      <c r="BA28" s="30"/>
      <c r="BB28" s="30"/>
      <c r="BC28" s="31">
        <f t="shared" si="160"/>
        <v>0</v>
      </c>
      <c r="BD28" s="30"/>
      <c r="BE28" s="30"/>
      <c r="BF28" s="31">
        <f t="shared" si="161"/>
        <v>0</v>
      </c>
      <c r="BG28" s="30"/>
      <c r="BH28" s="30"/>
      <c r="BI28" s="31">
        <f t="shared" si="162"/>
        <v>0</v>
      </c>
      <c r="BJ28" s="30"/>
      <c r="BK28" s="30"/>
      <c r="BL28" s="31">
        <f t="shared" si="163"/>
        <v>0</v>
      </c>
      <c r="BM28" s="30"/>
      <c r="BN28" s="30"/>
      <c r="BO28" s="31">
        <f t="shared" si="164"/>
        <v>0</v>
      </c>
      <c r="BP28" s="30"/>
      <c r="BQ28" s="30"/>
      <c r="BR28" s="31">
        <f t="shared" si="165"/>
        <v>0</v>
      </c>
      <c r="BS28" s="30"/>
      <c r="BT28" s="30"/>
      <c r="BU28" s="31">
        <f t="shared" si="166"/>
        <v>0</v>
      </c>
      <c r="BV28" s="30"/>
      <c r="BW28" s="30"/>
      <c r="BX28" s="32"/>
      <c r="BY28" s="31">
        <f t="shared" si="167"/>
        <v>0</v>
      </c>
      <c r="BZ28" s="30"/>
      <c r="CA28" s="30"/>
      <c r="CB28" s="31">
        <f t="shared" si="168"/>
        <v>0</v>
      </c>
      <c r="CC28" s="30"/>
      <c r="CD28" s="30"/>
      <c r="CE28" s="31">
        <f t="shared" si="169"/>
        <v>0</v>
      </c>
      <c r="CF28" s="30"/>
      <c r="CG28" s="30"/>
      <c r="CH28" s="32"/>
      <c r="CI28" s="31">
        <f t="shared" si="170"/>
        <v>0</v>
      </c>
      <c r="CJ28" s="30"/>
      <c r="CK28" s="30"/>
      <c r="CL28" s="31">
        <f t="shared" si="171"/>
        <v>0</v>
      </c>
      <c r="CM28" s="30"/>
      <c r="CN28" s="30"/>
      <c r="CO28" s="31">
        <f t="shared" si="172"/>
        <v>0</v>
      </c>
      <c r="CP28" s="30"/>
      <c r="CQ28" s="30"/>
      <c r="CR28" s="31">
        <f t="shared" si="173"/>
        <v>0</v>
      </c>
      <c r="CS28" s="30">
        <f t="shared" si="174"/>
        <v>0</v>
      </c>
      <c r="CT28" s="30">
        <f t="shared" si="174"/>
        <v>0</v>
      </c>
      <c r="CU28" s="29">
        <f t="shared" si="175"/>
        <v>0</v>
      </c>
      <c r="CV28" s="30"/>
      <c r="CW28" s="30"/>
      <c r="CX28" s="30">
        <f t="shared" si="176"/>
        <v>0</v>
      </c>
      <c r="CY28" s="30">
        <f>'[8]МРТ с учетом амб услов кварталы'!DM28</f>
        <v>0</v>
      </c>
      <c r="CZ28" s="30">
        <f>'[8]МРТ с учетом амб услов кварталы'!DP28</f>
        <v>0</v>
      </c>
      <c r="DA28" s="30">
        <f>'[8]МРТ с учетом амб услов кварталы'!DS28</f>
        <v>0</v>
      </c>
      <c r="DB28" s="30">
        <f>'[8]МРТ с учетом амб услов кварталы'!DV28</f>
        <v>0</v>
      </c>
      <c r="DC28" s="24"/>
      <c r="DE28" s="34"/>
    </row>
    <row r="29" spans="1:109" x14ac:dyDescent="0.4">
      <c r="A29" s="20">
        <v>18</v>
      </c>
      <c r="B29" s="21" t="s">
        <v>106</v>
      </c>
      <c r="C29" s="22" t="s">
        <v>107</v>
      </c>
      <c r="D29" s="23">
        <f t="shared" si="146"/>
        <v>0</v>
      </c>
      <c r="E29" s="24">
        <f>'[2]предыдущий протокол'!BG33</f>
        <v>0</v>
      </c>
      <c r="F29" s="24">
        <f>'[2]предыдущий протокол'!BH33</f>
        <v>0</v>
      </c>
      <c r="G29" s="25" t="e">
        <f t="shared" si="147"/>
        <v>#REF!</v>
      </c>
      <c r="H29" s="26" t="e">
        <f>#REF!-E29</f>
        <v>#REF!</v>
      </c>
      <c r="I29" s="26" t="e">
        <f>#REF!-F29</f>
        <v>#REF!</v>
      </c>
      <c r="J29" s="25">
        <v>0</v>
      </c>
      <c r="K29" s="26">
        <f>[3]V_МО_21!BF37</f>
        <v>0</v>
      </c>
      <c r="L29" s="26">
        <f>[3]V_МО_21!BG37</f>
        <v>0</v>
      </c>
      <c r="M29" s="25">
        <f t="shared" si="148"/>
        <v>0</v>
      </c>
      <c r="N29" s="26">
        <f>'[3]1_кв_21'!BF37</f>
        <v>0</v>
      </c>
      <c r="O29" s="26">
        <f>'[3]1_кв_21'!BG37</f>
        <v>0</v>
      </c>
      <c r="P29" s="25">
        <f t="shared" si="149"/>
        <v>0</v>
      </c>
      <c r="Q29" s="26">
        <f>[4]Итого!BF37+T29</f>
        <v>0</v>
      </c>
      <c r="R29" s="26">
        <f>[4]Итого!BG37+U29</f>
        <v>0</v>
      </c>
      <c r="S29" s="25">
        <f t="shared" si="150"/>
        <v>0</v>
      </c>
      <c r="T29" s="26">
        <f>[5]Итого!BF37</f>
        <v>0</v>
      </c>
      <c r="U29" s="26">
        <f>[5]Итого!BG37</f>
        <v>0</v>
      </c>
      <c r="V29" s="25">
        <v>0</v>
      </c>
      <c r="W29" s="26">
        <v>0</v>
      </c>
      <c r="X29" s="26">
        <v>0</v>
      </c>
      <c r="Y29" s="27">
        <f t="shared" si="26"/>
        <v>0</v>
      </c>
      <c r="Z29" s="28">
        <f t="shared" si="26"/>
        <v>0</v>
      </c>
      <c r="AA29" s="28">
        <f t="shared" si="26"/>
        <v>0</v>
      </c>
      <c r="AB29" s="23">
        <f t="shared" si="151"/>
        <v>0</v>
      </c>
      <c r="AC29" s="24">
        <f t="shared" si="152"/>
        <v>0</v>
      </c>
      <c r="AD29" s="24">
        <f t="shared" si="152"/>
        <v>0</v>
      </c>
      <c r="AE29" s="23">
        <f t="shared" si="120"/>
        <v>0</v>
      </c>
      <c r="AF29" s="24">
        <f t="shared" si="153"/>
        <v>0</v>
      </c>
      <c r="AG29" s="24">
        <f t="shared" si="153"/>
        <v>0</v>
      </c>
      <c r="AH29" s="23">
        <f t="shared" si="122"/>
        <v>0</v>
      </c>
      <c r="AI29" s="24">
        <f t="shared" si="154"/>
        <v>0</v>
      </c>
      <c r="AJ29" s="24">
        <f t="shared" si="154"/>
        <v>0</v>
      </c>
      <c r="AK29" s="29">
        <f t="shared" si="155"/>
        <v>0</v>
      </c>
      <c r="AL29" s="30">
        <v>0</v>
      </c>
      <c r="AM29" s="30">
        <v>0</v>
      </c>
      <c r="AN29" s="29">
        <f t="shared" si="156"/>
        <v>0</v>
      </c>
      <c r="AO29" s="30">
        <f>'[6]факт по мрт'!BG32</f>
        <v>0</v>
      </c>
      <c r="AP29" s="30">
        <f>'[6]факт по мрт'!BH32</f>
        <v>0</v>
      </c>
      <c r="AQ29" s="50" t="s">
        <v>76</v>
      </c>
      <c r="AR29" s="32"/>
      <c r="AS29" s="32"/>
      <c r="AT29" s="29">
        <f t="shared" si="157"/>
        <v>0</v>
      </c>
      <c r="AU29" s="30"/>
      <c r="AV29" s="30"/>
      <c r="AW29" s="31">
        <f t="shared" si="158"/>
        <v>0</v>
      </c>
      <c r="AX29" s="30">
        <f t="shared" si="159"/>
        <v>0</v>
      </c>
      <c r="AY29" s="30">
        <f t="shared" si="159"/>
        <v>0</v>
      </c>
      <c r="AZ29" s="31"/>
      <c r="BA29" s="30"/>
      <c r="BB29" s="30"/>
      <c r="BC29" s="31">
        <f t="shared" si="160"/>
        <v>0</v>
      </c>
      <c r="BD29" s="30"/>
      <c r="BE29" s="30"/>
      <c r="BF29" s="31">
        <f t="shared" si="161"/>
        <v>0</v>
      </c>
      <c r="BG29" s="30"/>
      <c r="BH29" s="30"/>
      <c r="BI29" s="31">
        <f t="shared" si="162"/>
        <v>0</v>
      </c>
      <c r="BJ29" s="30"/>
      <c r="BK29" s="30"/>
      <c r="BL29" s="31">
        <f t="shared" si="163"/>
        <v>0</v>
      </c>
      <c r="BM29" s="30"/>
      <c r="BN29" s="30"/>
      <c r="BO29" s="31">
        <f t="shared" si="164"/>
        <v>0</v>
      </c>
      <c r="BP29" s="30"/>
      <c r="BQ29" s="30"/>
      <c r="BR29" s="31">
        <f t="shared" si="165"/>
        <v>0</v>
      </c>
      <c r="BS29" s="30"/>
      <c r="BT29" s="30"/>
      <c r="BU29" s="31">
        <f t="shared" si="166"/>
        <v>0</v>
      </c>
      <c r="BV29" s="30"/>
      <c r="BW29" s="30"/>
      <c r="BX29" s="32"/>
      <c r="BY29" s="31">
        <f t="shared" si="167"/>
        <v>0</v>
      </c>
      <c r="BZ29" s="30"/>
      <c r="CA29" s="30"/>
      <c r="CB29" s="31">
        <f t="shared" si="168"/>
        <v>0</v>
      </c>
      <c r="CC29" s="30"/>
      <c r="CD29" s="30"/>
      <c r="CE29" s="31">
        <f t="shared" si="169"/>
        <v>0</v>
      </c>
      <c r="CF29" s="30"/>
      <c r="CG29" s="30"/>
      <c r="CH29" s="32"/>
      <c r="CI29" s="31">
        <f t="shared" si="170"/>
        <v>0</v>
      </c>
      <c r="CJ29" s="30"/>
      <c r="CK29" s="30"/>
      <c r="CL29" s="31">
        <f t="shared" si="171"/>
        <v>0</v>
      </c>
      <c r="CM29" s="30"/>
      <c r="CN29" s="30"/>
      <c r="CO29" s="31">
        <f t="shared" si="172"/>
        <v>0</v>
      </c>
      <c r="CP29" s="30"/>
      <c r="CQ29" s="30"/>
      <c r="CR29" s="31">
        <f t="shared" si="173"/>
        <v>0</v>
      </c>
      <c r="CS29" s="30">
        <f t="shared" si="174"/>
        <v>0</v>
      </c>
      <c r="CT29" s="30">
        <f t="shared" si="174"/>
        <v>0</v>
      </c>
      <c r="CU29" s="29">
        <f t="shared" si="175"/>
        <v>0</v>
      </c>
      <c r="CV29" s="30"/>
      <c r="CW29" s="30"/>
      <c r="CX29" s="30">
        <f t="shared" si="176"/>
        <v>0</v>
      </c>
      <c r="CY29" s="30">
        <f>'[8]МРТ с учетом амб услов кварталы'!DM29</f>
        <v>0</v>
      </c>
      <c r="CZ29" s="30">
        <f>'[8]МРТ с учетом амб услов кварталы'!DP29</f>
        <v>0</v>
      </c>
      <c r="DA29" s="30">
        <f>'[8]МРТ с учетом амб услов кварталы'!DS29</f>
        <v>0</v>
      </c>
      <c r="DB29" s="30">
        <f>'[8]МРТ с учетом амб услов кварталы'!DV29</f>
        <v>0</v>
      </c>
      <c r="DC29" s="24"/>
      <c r="DE29" s="34"/>
    </row>
    <row r="30" spans="1:109" x14ac:dyDescent="0.4">
      <c r="A30" s="20">
        <v>19</v>
      </c>
      <c r="B30" s="21" t="s">
        <v>108</v>
      </c>
      <c r="C30" s="22" t="s">
        <v>109</v>
      </c>
      <c r="D30" s="23">
        <f t="shared" si="146"/>
        <v>0</v>
      </c>
      <c r="E30" s="24">
        <f>'[2]предыдущий протокол'!BG34</f>
        <v>0</v>
      </c>
      <c r="F30" s="24">
        <f>'[2]предыдущий протокол'!BH34</f>
        <v>0</v>
      </c>
      <c r="G30" s="25" t="e">
        <f t="shared" si="147"/>
        <v>#REF!</v>
      </c>
      <c r="H30" s="26" t="e">
        <f>#REF!-E30</f>
        <v>#REF!</v>
      </c>
      <c r="I30" s="26" t="e">
        <f>#REF!-F30</f>
        <v>#REF!</v>
      </c>
      <c r="J30" s="25">
        <v>0</v>
      </c>
      <c r="K30" s="26">
        <f>[3]V_МО_21!BF38</f>
        <v>0</v>
      </c>
      <c r="L30" s="26">
        <f>[3]V_МО_21!BG38</f>
        <v>0</v>
      </c>
      <c r="M30" s="25">
        <f t="shared" si="148"/>
        <v>0</v>
      </c>
      <c r="N30" s="26">
        <f>'[3]1_кв_21'!BF38</f>
        <v>0</v>
      </c>
      <c r="O30" s="26">
        <f>'[3]1_кв_21'!BG38</f>
        <v>0</v>
      </c>
      <c r="P30" s="25">
        <f t="shared" si="149"/>
        <v>0</v>
      </c>
      <c r="Q30" s="26">
        <f>[4]Итого!BF38+T30</f>
        <v>0</v>
      </c>
      <c r="R30" s="26">
        <f>[4]Итого!BG38+U30</f>
        <v>0</v>
      </c>
      <c r="S30" s="25">
        <f t="shared" si="150"/>
        <v>0</v>
      </c>
      <c r="T30" s="26">
        <f>[5]Итого!BF38</f>
        <v>0</v>
      </c>
      <c r="U30" s="26">
        <f>[5]Итого!BG38</f>
        <v>0</v>
      </c>
      <c r="V30" s="25">
        <v>0</v>
      </c>
      <c r="W30" s="26">
        <v>0</v>
      </c>
      <c r="X30" s="26">
        <v>0</v>
      </c>
      <c r="Y30" s="27">
        <f t="shared" si="26"/>
        <v>0</v>
      </c>
      <c r="Z30" s="28">
        <f t="shared" si="26"/>
        <v>0</v>
      </c>
      <c r="AA30" s="28">
        <f t="shared" si="26"/>
        <v>0</v>
      </c>
      <c r="AB30" s="23">
        <f t="shared" si="151"/>
        <v>0</v>
      </c>
      <c r="AC30" s="24">
        <f t="shared" si="152"/>
        <v>0</v>
      </c>
      <c r="AD30" s="24">
        <f t="shared" si="152"/>
        <v>0</v>
      </c>
      <c r="AE30" s="23">
        <f t="shared" si="120"/>
        <v>0</v>
      </c>
      <c r="AF30" s="24">
        <f t="shared" si="153"/>
        <v>0</v>
      </c>
      <c r="AG30" s="24">
        <f t="shared" si="153"/>
        <v>0</v>
      </c>
      <c r="AH30" s="23">
        <f t="shared" si="122"/>
        <v>0</v>
      </c>
      <c r="AI30" s="24">
        <f t="shared" si="154"/>
        <v>0</v>
      </c>
      <c r="AJ30" s="24">
        <f t="shared" si="154"/>
        <v>0</v>
      </c>
      <c r="AK30" s="29">
        <f t="shared" si="155"/>
        <v>0</v>
      </c>
      <c r="AL30" s="30">
        <v>0</v>
      </c>
      <c r="AM30" s="30">
        <v>0</v>
      </c>
      <c r="AN30" s="29">
        <f t="shared" si="156"/>
        <v>0</v>
      </c>
      <c r="AO30" s="30">
        <f>'[6]факт по мрт'!BG33</f>
        <v>0</v>
      </c>
      <c r="AP30" s="30">
        <f>'[6]факт по мрт'!BH33</f>
        <v>0</v>
      </c>
      <c r="AQ30" s="50" t="s">
        <v>76</v>
      </c>
      <c r="AR30" s="32"/>
      <c r="AS30" s="32"/>
      <c r="AT30" s="29">
        <f t="shared" si="157"/>
        <v>0</v>
      </c>
      <c r="AU30" s="30"/>
      <c r="AV30" s="30"/>
      <c r="AW30" s="31">
        <f t="shared" si="158"/>
        <v>0</v>
      </c>
      <c r="AX30" s="30">
        <f t="shared" si="159"/>
        <v>0</v>
      </c>
      <c r="AY30" s="30">
        <f t="shared" si="159"/>
        <v>0</v>
      </c>
      <c r="AZ30" s="31"/>
      <c r="BA30" s="30"/>
      <c r="BB30" s="30"/>
      <c r="BC30" s="31">
        <f t="shared" si="160"/>
        <v>0</v>
      </c>
      <c r="BD30" s="30"/>
      <c r="BE30" s="30"/>
      <c r="BF30" s="31">
        <f t="shared" si="161"/>
        <v>0</v>
      </c>
      <c r="BG30" s="30"/>
      <c r="BH30" s="30"/>
      <c r="BI30" s="31">
        <f t="shared" si="162"/>
        <v>0</v>
      </c>
      <c r="BJ30" s="30"/>
      <c r="BK30" s="30"/>
      <c r="BL30" s="31">
        <f t="shared" si="163"/>
        <v>0</v>
      </c>
      <c r="BM30" s="30"/>
      <c r="BN30" s="30"/>
      <c r="BO30" s="31">
        <f t="shared" si="164"/>
        <v>0</v>
      </c>
      <c r="BP30" s="30"/>
      <c r="BQ30" s="30"/>
      <c r="BR30" s="31">
        <f t="shared" si="165"/>
        <v>0</v>
      </c>
      <c r="BS30" s="30"/>
      <c r="BT30" s="30"/>
      <c r="BU30" s="31">
        <f t="shared" si="166"/>
        <v>0</v>
      </c>
      <c r="BV30" s="30"/>
      <c r="BW30" s="30"/>
      <c r="BX30" s="32"/>
      <c r="BY30" s="31">
        <f t="shared" si="167"/>
        <v>0</v>
      </c>
      <c r="BZ30" s="30"/>
      <c r="CA30" s="30"/>
      <c r="CB30" s="31">
        <f t="shared" si="168"/>
        <v>0</v>
      </c>
      <c r="CC30" s="30"/>
      <c r="CD30" s="30"/>
      <c r="CE30" s="31">
        <f t="shared" si="169"/>
        <v>0</v>
      </c>
      <c r="CF30" s="30"/>
      <c r="CG30" s="30"/>
      <c r="CH30" s="32"/>
      <c r="CI30" s="31">
        <f t="shared" si="170"/>
        <v>0</v>
      </c>
      <c r="CJ30" s="30"/>
      <c r="CK30" s="30"/>
      <c r="CL30" s="31">
        <f t="shared" si="171"/>
        <v>0</v>
      </c>
      <c r="CM30" s="30"/>
      <c r="CN30" s="30"/>
      <c r="CO30" s="31">
        <f t="shared" si="172"/>
        <v>0</v>
      </c>
      <c r="CP30" s="30"/>
      <c r="CQ30" s="30"/>
      <c r="CR30" s="31">
        <f t="shared" si="173"/>
        <v>0</v>
      </c>
      <c r="CS30" s="30">
        <f t="shared" si="174"/>
        <v>0</v>
      </c>
      <c r="CT30" s="30">
        <f t="shared" si="174"/>
        <v>0</v>
      </c>
      <c r="CU30" s="29">
        <f t="shared" si="175"/>
        <v>0</v>
      </c>
      <c r="CV30" s="30"/>
      <c r="CW30" s="30"/>
      <c r="CX30" s="30">
        <f t="shared" si="176"/>
        <v>0</v>
      </c>
      <c r="CY30" s="30">
        <f>'[8]МРТ с учетом амб услов кварталы'!DM30</f>
        <v>0</v>
      </c>
      <c r="CZ30" s="30">
        <f>'[8]МРТ с учетом амб услов кварталы'!DP30</f>
        <v>0</v>
      </c>
      <c r="DA30" s="30">
        <f>'[8]МРТ с учетом амб услов кварталы'!DS30</f>
        <v>0</v>
      </c>
      <c r="DB30" s="30">
        <f>'[8]МРТ с учетом амб услов кварталы'!DV30</f>
        <v>0</v>
      </c>
      <c r="DC30" s="24"/>
      <c r="DE30" s="34"/>
    </row>
    <row r="31" spans="1:109" x14ac:dyDescent="0.4">
      <c r="A31" s="20">
        <v>20</v>
      </c>
      <c r="B31" s="21" t="s">
        <v>110</v>
      </c>
      <c r="C31" s="22" t="s">
        <v>111</v>
      </c>
      <c r="D31" s="23">
        <f t="shared" si="146"/>
        <v>0</v>
      </c>
      <c r="E31" s="24">
        <f>'[2]предыдущий протокол'!BG35</f>
        <v>0</v>
      </c>
      <c r="F31" s="24">
        <f>'[2]предыдущий протокол'!BH35</f>
        <v>0</v>
      </c>
      <c r="G31" s="25" t="e">
        <f t="shared" si="147"/>
        <v>#REF!</v>
      </c>
      <c r="H31" s="26" t="e">
        <f>#REF!-E31</f>
        <v>#REF!</v>
      </c>
      <c r="I31" s="26" t="e">
        <f>#REF!-F31</f>
        <v>#REF!</v>
      </c>
      <c r="J31" s="25">
        <v>0</v>
      </c>
      <c r="K31" s="26">
        <f>[3]V_МО_21!BF39</f>
        <v>0</v>
      </c>
      <c r="L31" s="26">
        <f>[3]V_МО_21!BG39</f>
        <v>0</v>
      </c>
      <c r="M31" s="25">
        <f t="shared" si="148"/>
        <v>0</v>
      </c>
      <c r="N31" s="26">
        <f>'[3]1_кв_21'!BF39</f>
        <v>0</v>
      </c>
      <c r="O31" s="26">
        <f>'[3]1_кв_21'!BG39</f>
        <v>0</v>
      </c>
      <c r="P31" s="25">
        <f t="shared" si="149"/>
        <v>0</v>
      </c>
      <c r="Q31" s="26">
        <f>[4]Итого!BF39+T31</f>
        <v>0</v>
      </c>
      <c r="R31" s="26">
        <f>[4]Итого!BG39+U31</f>
        <v>0</v>
      </c>
      <c r="S31" s="25">
        <f t="shared" si="150"/>
        <v>0</v>
      </c>
      <c r="T31" s="26">
        <f>[5]Итого!BF39</f>
        <v>0</v>
      </c>
      <c r="U31" s="26">
        <f>[5]Итого!BG39</f>
        <v>0</v>
      </c>
      <c r="V31" s="25">
        <v>0</v>
      </c>
      <c r="W31" s="26">
        <v>0</v>
      </c>
      <c r="X31" s="26">
        <v>0</v>
      </c>
      <c r="Y31" s="27">
        <f t="shared" si="26"/>
        <v>0</v>
      </c>
      <c r="Z31" s="28">
        <f t="shared" si="26"/>
        <v>0</v>
      </c>
      <c r="AA31" s="28">
        <f t="shared" si="26"/>
        <v>0</v>
      </c>
      <c r="AB31" s="23">
        <f t="shared" si="151"/>
        <v>0</v>
      </c>
      <c r="AC31" s="24">
        <f t="shared" si="152"/>
        <v>0</v>
      </c>
      <c r="AD31" s="24">
        <f t="shared" si="152"/>
        <v>0</v>
      </c>
      <c r="AE31" s="23">
        <f t="shared" si="120"/>
        <v>0</v>
      </c>
      <c r="AF31" s="24">
        <f t="shared" si="153"/>
        <v>0</v>
      </c>
      <c r="AG31" s="24">
        <f t="shared" si="153"/>
        <v>0</v>
      </c>
      <c r="AH31" s="23">
        <f t="shared" si="122"/>
        <v>0</v>
      </c>
      <c r="AI31" s="24">
        <f t="shared" si="154"/>
        <v>0</v>
      </c>
      <c r="AJ31" s="24">
        <f t="shared" si="154"/>
        <v>0</v>
      </c>
      <c r="AK31" s="29">
        <f t="shared" si="155"/>
        <v>0</v>
      </c>
      <c r="AL31" s="30">
        <v>0</v>
      </c>
      <c r="AM31" s="30">
        <v>0</v>
      </c>
      <c r="AN31" s="29">
        <f t="shared" si="156"/>
        <v>0</v>
      </c>
      <c r="AO31" s="30">
        <f>'[6]факт по мрт'!BG34</f>
        <v>0</v>
      </c>
      <c r="AP31" s="30">
        <f>'[6]факт по мрт'!BH34</f>
        <v>0</v>
      </c>
      <c r="AQ31" s="50" t="s">
        <v>76</v>
      </c>
      <c r="AR31" s="32"/>
      <c r="AS31" s="32"/>
      <c r="AT31" s="29">
        <f t="shared" si="157"/>
        <v>0</v>
      </c>
      <c r="AU31" s="30"/>
      <c r="AV31" s="30"/>
      <c r="AW31" s="31">
        <f t="shared" si="158"/>
        <v>0</v>
      </c>
      <c r="AX31" s="30">
        <f t="shared" si="159"/>
        <v>0</v>
      </c>
      <c r="AY31" s="30">
        <f t="shared" si="159"/>
        <v>0</v>
      </c>
      <c r="AZ31" s="31"/>
      <c r="BA31" s="30"/>
      <c r="BB31" s="30"/>
      <c r="BC31" s="31">
        <f t="shared" si="160"/>
        <v>0</v>
      </c>
      <c r="BD31" s="30"/>
      <c r="BE31" s="30"/>
      <c r="BF31" s="31">
        <f t="shared" si="161"/>
        <v>0</v>
      </c>
      <c r="BG31" s="30"/>
      <c r="BH31" s="30"/>
      <c r="BI31" s="31">
        <f t="shared" si="162"/>
        <v>0</v>
      </c>
      <c r="BJ31" s="30"/>
      <c r="BK31" s="30"/>
      <c r="BL31" s="31">
        <f t="shared" si="163"/>
        <v>0</v>
      </c>
      <c r="BM31" s="30"/>
      <c r="BN31" s="30"/>
      <c r="BO31" s="31">
        <f t="shared" si="164"/>
        <v>0</v>
      </c>
      <c r="BP31" s="30"/>
      <c r="BQ31" s="30"/>
      <c r="BR31" s="31">
        <f t="shared" si="165"/>
        <v>0</v>
      </c>
      <c r="BS31" s="30"/>
      <c r="BT31" s="30"/>
      <c r="BU31" s="31">
        <f t="shared" si="166"/>
        <v>0</v>
      </c>
      <c r="BV31" s="30"/>
      <c r="BW31" s="30"/>
      <c r="BX31" s="32"/>
      <c r="BY31" s="31">
        <f t="shared" si="167"/>
        <v>0</v>
      </c>
      <c r="BZ31" s="30"/>
      <c r="CA31" s="30"/>
      <c r="CB31" s="31">
        <f t="shared" si="168"/>
        <v>0</v>
      </c>
      <c r="CC31" s="30"/>
      <c r="CD31" s="30"/>
      <c r="CE31" s="31">
        <f t="shared" si="169"/>
        <v>0</v>
      </c>
      <c r="CF31" s="30"/>
      <c r="CG31" s="30"/>
      <c r="CH31" s="32"/>
      <c r="CI31" s="31">
        <f t="shared" si="170"/>
        <v>0</v>
      </c>
      <c r="CJ31" s="30"/>
      <c r="CK31" s="30"/>
      <c r="CL31" s="31">
        <f t="shared" si="171"/>
        <v>0</v>
      </c>
      <c r="CM31" s="30"/>
      <c r="CN31" s="30"/>
      <c r="CO31" s="31">
        <f t="shared" si="172"/>
        <v>0</v>
      </c>
      <c r="CP31" s="30"/>
      <c r="CQ31" s="30"/>
      <c r="CR31" s="31">
        <f t="shared" si="173"/>
        <v>0</v>
      </c>
      <c r="CS31" s="30">
        <f t="shared" si="174"/>
        <v>0</v>
      </c>
      <c r="CT31" s="30">
        <f t="shared" si="174"/>
        <v>0</v>
      </c>
      <c r="CU31" s="29">
        <f t="shared" si="175"/>
        <v>0</v>
      </c>
      <c r="CV31" s="30"/>
      <c r="CW31" s="30"/>
      <c r="CX31" s="30">
        <f t="shared" si="176"/>
        <v>0</v>
      </c>
      <c r="CY31" s="30">
        <f>'[8]МРТ с учетом амб услов кварталы'!DM31</f>
        <v>0</v>
      </c>
      <c r="CZ31" s="30">
        <f>'[8]МРТ с учетом амб услов кварталы'!DP31</f>
        <v>0</v>
      </c>
      <c r="DA31" s="30">
        <f>'[8]МРТ с учетом амб услов кварталы'!DS31</f>
        <v>0</v>
      </c>
      <c r="DB31" s="30">
        <f>'[8]МРТ с учетом амб услов кварталы'!DV31</f>
        <v>0</v>
      </c>
      <c r="DC31" s="24"/>
      <c r="DE31" s="34"/>
    </row>
    <row r="32" spans="1:109" x14ac:dyDescent="0.4">
      <c r="A32" s="20">
        <v>21</v>
      </c>
      <c r="B32" s="21" t="s">
        <v>112</v>
      </c>
      <c r="C32" s="22" t="s">
        <v>113</v>
      </c>
      <c r="D32" s="23">
        <f t="shared" si="146"/>
        <v>0</v>
      </c>
      <c r="E32" s="24">
        <f>'[2]предыдущий протокол'!BG36</f>
        <v>0</v>
      </c>
      <c r="F32" s="24">
        <f>'[2]предыдущий протокол'!BH36</f>
        <v>0</v>
      </c>
      <c r="G32" s="25" t="e">
        <f t="shared" si="147"/>
        <v>#REF!</v>
      </c>
      <c r="H32" s="26" t="e">
        <f>#REF!-E32</f>
        <v>#REF!</v>
      </c>
      <c r="I32" s="26" t="e">
        <f>#REF!-F32</f>
        <v>#REF!</v>
      </c>
      <c r="J32" s="25">
        <v>0</v>
      </c>
      <c r="K32" s="26">
        <f>[3]V_МО_21!BF40</f>
        <v>0</v>
      </c>
      <c r="L32" s="26">
        <f>[3]V_МО_21!BG40</f>
        <v>0</v>
      </c>
      <c r="M32" s="25">
        <f t="shared" si="148"/>
        <v>0</v>
      </c>
      <c r="N32" s="26">
        <f>'[3]1_кв_21'!BF40</f>
        <v>0</v>
      </c>
      <c r="O32" s="26">
        <f>'[3]1_кв_21'!BG40</f>
        <v>0</v>
      </c>
      <c r="P32" s="25">
        <f t="shared" si="149"/>
        <v>0</v>
      </c>
      <c r="Q32" s="26">
        <f>[4]Итого!BF40+T32</f>
        <v>0</v>
      </c>
      <c r="R32" s="26">
        <f>[4]Итого!BG40+U32</f>
        <v>0</v>
      </c>
      <c r="S32" s="25">
        <f t="shared" si="150"/>
        <v>0</v>
      </c>
      <c r="T32" s="26">
        <f>[5]Итого!BF40</f>
        <v>0</v>
      </c>
      <c r="U32" s="26">
        <f>[5]Итого!BG40</f>
        <v>0</v>
      </c>
      <c r="V32" s="25">
        <v>0</v>
      </c>
      <c r="W32" s="26">
        <v>0</v>
      </c>
      <c r="X32" s="26">
        <v>0</v>
      </c>
      <c r="Y32" s="27">
        <f t="shared" si="26"/>
        <v>0</v>
      </c>
      <c r="Z32" s="28">
        <f t="shared" si="26"/>
        <v>0</v>
      </c>
      <c r="AA32" s="28">
        <f t="shared" si="26"/>
        <v>0</v>
      </c>
      <c r="AB32" s="23">
        <f t="shared" si="151"/>
        <v>0</v>
      </c>
      <c r="AC32" s="24">
        <f t="shared" si="152"/>
        <v>0</v>
      </c>
      <c r="AD32" s="24">
        <f t="shared" si="152"/>
        <v>0</v>
      </c>
      <c r="AE32" s="23">
        <f t="shared" si="120"/>
        <v>0</v>
      </c>
      <c r="AF32" s="24">
        <f t="shared" si="153"/>
        <v>0</v>
      </c>
      <c r="AG32" s="24">
        <f t="shared" si="153"/>
        <v>0</v>
      </c>
      <c r="AH32" s="23">
        <f t="shared" si="122"/>
        <v>0</v>
      </c>
      <c r="AI32" s="24">
        <f t="shared" si="154"/>
        <v>0</v>
      </c>
      <c r="AJ32" s="24">
        <f t="shared" si="154"/>
        <v>0</v>
      </c>
      <c r="AK32" s="29">
        <f t="shared" si="155"/>
        <v>0</v>
      </c>
      <c r="AL32" s="30">
        <v>0</v>
      </c>
      <c r="AM32" s="30">
        <v>0</v>
      </c>
      <c r="AN32" s="29">
        <f t="shared" si="156"/>
        <v>0</v>
      </c>
      <c r="AO32" s="30">
        <f>'[6]факт по мрт'!BG35</f>
        <v>0</v>
      </c>
      <c r="AP32" s="30">
        <f>'[6]факт по мрт'!BH35</f>
        <v>0</v>
      </c>
      <c r="AQ32" s="50" t="s">
        <v>76</v>
      </c>
      <c r="AR32" s="32"/>
      <c r="AS32" s="32"/>
      <c r="AT32" s="29">
        <f t="shared" si="157"/>
        <v>0</v>
      </c>
      <c r="AU32" s="30"/>
      <c r="AV32" s="30"/>
      <c r="AW32" s="31">
        <f t="shared" si="158"/>
        <v>0</v>
      </c>
      <c r="AX32" s="30">
        <f t="shared" si="159"/>
        <v>0</v>
      </c>
      <c r="AY32" s="30">
        <f t="shared" si="159"/>
        <v>0</v>
      </c>
      <c r="AZ32" s="31"/>
      <c r="BA32" s="30"/>
      <c r="BB32" s="30"/>
      <c r="BC32" s="31">
        <f t="shared" si="160"/>
        <v>0</v>
      </c>
      <c r="BD32" s="30"/>
      <c r="BE32" s="30"/>
      <c r="BF32" s="31">
        <f t="shared" si="161"/>
        <v>0</v>
      </c>
      <c r="BG32" s="30"/>
      <c r="BH32" s="30"/>
      <c r="BI32" s="31">
        <f t="shared" si="162"/>
        <v>0</v>
      </c>
      <c r="BJ32" s="30"/>
      <c r="BK32" s="30"/>
      <c r="BL32" s="31">
        <f t="shared" si="163"/>
        <v>0</v>
      </c>
      <c r="BM32" s="30"/>
      <c r="BN32" s="30"/>
      <c r="BO32" s="31">
        <f t="shared" si="164"/>
        <v>0</v>
      </c>
      <c r="BP32" s="30"/>
      <c r="BQ32" s="30"/>
      <c r="BR32" s="31">
        <f t="shared" si="165"/>
        <v>0</v>
      </c>
      <c r="BS32" s="30"/>
      <c r="BT32" s="30"/>
      <c r="BU32" s="31">
        <f t="shared" si="166"/>
        <v>0</v>
      </c>
      <c r="BV32" s="30"/>
      <c r="BW32" s="30"/>
      <c r="BX32" s="32"/>
      <c r="BY32" s="31">
        <f t="shared" si="167"/>
        <v>0</v>
      </c>
      <c r="BZ32" s="30"/>
      <c r="CA32" s="30"/>
      <c r="CB32" s="31">
        <f t="shared" si="168"/>
        <v>0</v>
      </c>
      <c r="CC32" s="30"/>
      <c r="CD32" s="30"/>
      <c r="CE32" s="31">
        <f t="shared" si="169"/>
        <v>0</v>
      </c>
      <c r="CF32" s="30"/>
      <c r="CG32" s="30"/>
      <c r="CH32" s="32"/>
      <c r="CI32" s="31">
        <f t="shared" si="170"/>
        <v>0</v>
      </c>
      <c r="CJ32" s="30"/>
      <c r="CK32" s="30"/>
      <c r="CL32" s="31">
        <f t="shared" si="171"/>
        <v>0</v>
      </c>
      <c r="CM32" s="30"/>
      <c r="CN32" s="30"/>
      <c r="CO32" s="31">
        <f t="shared" si="172"/>
        <v>0</v>
      </c>
      <c r="CP32" s="30"/>
      <c r="CQ32" s="30"/>
      <c r="CR32" s="31">
        <f t="shared" si="173"/>
        <v>0</v>
      </c>
      <c r="CS32" s="30">
        <f t="shared" si="174"/>
        <v>0</v>
      </c>
      <c r="CT32" s="30">
        <f t="shared" si="174"/>
        <v>0</v>
      </c>
      <c r="CU32" s="29">
        <f t="shared" si="175"/>
        <v>0</v>
      </c>
      <c r="CV32" s="30"/>
      <c r="CW32" s="30"/>
      <c r="CX32" s="30">
        <f t="shared" si="176"/>
        <v>0</v>
      </c>
      <c r="CY32" s="30">
        <f>'[8]МРТ с учетом амб услов кварталы'!DM32</f>
        <v>0</v>
      </c>
      <c r="CZ32" s="30">
        <f>'[8]МРТ с учетом амб услов кварталы'!DP32</f>
        <v>0</v>
      </c>
      <c r="DA32" s="30">
        <f>'[8]МРТ с учетом амб услов кварталы'!DS32</f>
        <v>0</v>
      </c>
      <c r="DB32" s="30">
        <f>'[8]МРТ с учетом амб услов кварталы'!DV32</f>
        <v>0</v>
      </c>
      <c r="DC32" s="41"/>
      <c r="DE32" s="34"/>
    </row>
    <row r="33" spans="1:109" x14ac:dyDescent="0.4">
      <c r="A33" s="20">
        <v>22</v>
      </c>
      <c r="B33" s="21" t="s">
        <v>114</v>
      </c>
      <c r="C33" s="22" t="s">
        <v>115</v>
      </c>
      <c r="D33" s="23">
        <f t="shared" si="146"/>
        <v>0</v>
      </c>
      <c r="E33" s="24">
        <f>'[2]предыдущий протокол'!BG37</f>
        <v>0</v>
      </c>
      <c r="F33" s="24">
        <f>'[2]предыдущий протокол'!BH37</f>
        <v>0</v>
      </c>
      <c r="G33" s="25" t="e">
        <f t="shared" si="147"/>
        <v>#REF!</v>
      </c>
      <c r="H33" s="26" t="e">
        <f>#REF!-E33</f>
        <v>#REF!</v>
      </c>
      <c r="I33" s="26" t="e">
        <f>#REF!-F33</f>
        <v>#REF!</v>
      </c>
      <c r="J33" s="25">
        <v>0</v>
      </c>
      <c r="K33" s="26">
        <f>[3]V_МО_21!BF41</f>
        <v>0</v>
      </c>
      <c r="L33" s="26">
        <f>[3]V_МО_21!BG41</f>
        <v>0</v>
      </c>
      <c r="M33" s="25">
        <f t="shared" si="148"/>
        <v>0</v>
      </c>
      <c r="N33" s="26">
        <f>'[3]1_кв_21'!BF41</f>
        <v>0</v>
      </c>
      <c r="O33" s="26">
        <f>'[3]1_кв_21'!BG41</f>
        <v>0</v>
      </c>
      <c r="P33" s="25">
        <f t="shared" si="149"/>
        <v>0</v>
      </c>
      <c r="Q33" s="26">
        <f>[4]Итого!BF41+T33</f>
        <v>0</v>
      </c>
      <c r="R33" s="26">
        <f>[4]Итого!BG41+U33</f>
        <v>0</v>
      </c>
      <c r="S33" s="25">
        <f t="shared" si="150"/>
        <v>0</v>
      </c>
      <c r="T33" s="26">
        <f>[5]Итого!BF41</f>
        <v>0</v>
      </c>
      <c r="U33" s="26">
        <f>[5]Итого!BG41</f>
        <v>0</v>
      </c>
      <c r="V33" s="25">
        <v>0</v>
      </c>
      <c r="W33" s="26">
        <v>0</v>
      </c>
      <c r="X33" s="26">
        <v>0</v>
      </c>
      <c r="Y33" s="27">
        <f t="shared" si="26"/>
        <v>0</v>
      </c>
      <c r="Z33" s="28">
        <f t="shared" si="26"/>
        <v>0</v>
      </c>
      <c r="AA33" s="28">
        <f t="shared" si="26"/>
        <v>0</v>
      </c>
      <c r="AB33" s="23">
        <f t="shared" si="151"/>
        <v>0</v>
      </c>
      <c r="AC33" s="24">
        <f t="shared" si="152"/>
        <v>0</v>
      </c>
      <c r="AD33" s="24">
        <f t="shared" si="152"/>
        <v>0</v>
      </c>
      <c r="AE33" s="23">
        <f t="shared" si="120"/>
        <v>0</v>
      </c>
      <c r="AF33" s="24">
        <f t="shared" si="153"/>
        <v>0</v>
      </c>
      <c r="AG33" s="24">
        <f t="shared" si="153"/>
        <v>0</v>
      </c>
      <c r="AH33" s="23">
        <f t="shared" si="122"/>
        <v>0</v>
      </c>
      <c r="AI33" s="24">
        <f t="shared" si="154"/>
        <v>0</v>
      </c>
      <c r="AJ33" s="24">
        <f t="shared" si="154"/>
        <v>0</v>
      </c>
      <c r="AK33" s="29">
        <f t="shared" si="155"/>
        <v>0</v>
      </c>
      <c r="AL33" s="30">
        <v>0</v>
      </c>
      <c r="AM33" s="30">
        <v>0</v>
      </c>
      <c r="AN33" s="29">
        <f t="shared" si="156"/>
        <v>0</v>
      </c>
      <c r="AO33" s="30">
        <f>'[6]факт по мрт'!BG36</f>
        <v>0</v>
      </c>
      <c r="AP33" s="30">
        <f>'[6]факт по мрт'!BH36</f>
        <v>0</v>
      </c>
      <c r="AQ33" s="50" t="s">
        <v>76</v>
      </c>
      <c r="AR33" s="32"/>
      <c r="AS33" s="32"/>
      <c r="AT33" s="29">
        <f t="shared" si="157"/>
        <v>0</v>
      </c>
      <c r="AU33" s="30"/>
      <c r="AV33" s="30"/>
      <c r="AW33" s="31">
        <f t="shared" si="158"/>
        <v>0</v>
      </c>
      <c r="AX33" s="30">
        <f t="shared" si="159"/>
        <v>0</v>
      </c>
      <c r="AY33" s="30">
        <f t="shared" si="159"/>
        <v>0</v>
      </c>
      <c r="AZ33" s="31"/>
      <c r="BA33" s="30"/>
      <c r="BB33" s="30"/>
      <c r="BC33" s="31">
        <f t="shared" si="160"/>
        <v>0</v>
      </c>
      <c r="BD33" s="30"/>
      <c r="BE33" s="30"/>
      <c r="BF33" s="31">
        <f t="shared" si="161"/>
        <v>0</v>
      </c>
      <c r="BG33" s="30"/>
      <c r="BH33" s="30"/>
      <c r="BI33" s="31">
        <f t="shared" si="162"/>
        <v>0</v>
      </c>
      <c r="BJ33" s="30"/>
      <c r="BK33" s="30"/>
      <c r="BL33" s="31">
        <f t="shared" si="163"/>
        <v>0</v>
      </c>
      <c r="BM33" s="30"/>
      <c r="BN33" s="30"/>
      <c r="BO33" s="31">
        <f t="shared" si="164"/>
        <v>0</v>
      </c>
      <c r="BP33" s="30"/>
      <c r="BQ33" s="30"/>
      <c r="BR33" s="31">
        <f t="shared" si="165"/>
        <v>0</v>
      </c>
      <c r="BS33" s="30"/>
      <c r="BT33" s="30"/>
      <c r="BU33" s="31">
        <f t="shared" si="166"/>
        <v>0</v>
      </c>
      <c r="BV33" s="30"/>
      <c r="BW33" s="30"/>
      <c r="BX33" s="32"/>
      <c r="BY33" s="31">
        <f t="shared" si="167"/>
        <v>0</v>
      </c>
      <c r="BZ33" s="30"/>
      <c r="CA33" s="30"/>
      <c r="CB33" s="31">
        <f t="shared" si="168"/>
        <v>0</v>
      </c>
      <c r="CC33" s="30"/>
      <c r="CD33" s="30"/>
      <c r="CE33" s="31">
        <f t="shared" si="169"/>
        <v>0</v>
      </c>
      <c r="CF33" s="30"/>
      <c r="CG33" s="30"/>
      <c r="CH33" s="32"/>
      <c r="CI33" s="31">
        <f t="shared" si="170"/>
        <v>0</v>
      </c>
      <c r="CJ33" s="30"/>
      <c r="CK33" s="30"/>
      <c r="CL33" s="31">
        <f t="shared" si="171"/>
        <v>0</v>
      </c>
      <c r="CM33" s="30"/>
      <c r="CN33" s="30"/>
      <c r="CO33" s="31">
        <f t="shared" si="172"/>
        <v>0</v>
      </c>
      <c r="CP33" s="30"/>
      <c r="CQ33" s="30"/>
      <c r="CR33" s="31">
        <f t="shared" si="173"/>
        <v>0</v>
      </c>
      <c r="CS33" s="30">
        <f t="shared" si="174"/>
        <v>0</v>
      </c>
      <c r="CT33" s="30">
        <f t="shared" si="174"/>
        <v>0</v>
      </c>
      <c r="CU33" s="29">
        <f t="shared" si="175"/>
        <v>0</v>
      </c>
      <c r="CV33" s="30"/>
      <c r="CW33" s="30"/>
      <c r="CX33" s="30">
        <f t="shared" si="176"/>
        <v>0</v>
      </c>
      <c r="CY33" s="30">
        <f>'[8]МРТ с учетом амб услов кварталы'!DM33</f>
        <v>0</v>
      </c>
      <c r="CZ33" s="30">
        <f>'[8]МРТ с учетом амб услов кварталы'!DP33</f>
        <v>0</v>
      </c>
      <c r="DA33" s="30">
        <f>'[8]МРТ с учетом амб услов кварталы'!DS33</f>
        <v>0</v>
      </c>
      <c r="DB33" s="30">
        <f>'[8]МРТ с учетом амб услов кварталы'!DV33</f>
        <v>0</v>
      </c>
      <c r="DC33" s="24"/>
      <c r="DE33" s="34"/>
    </row>
    <row r="34" spans="1:109" x14ac:dyDescent="0.4">
      <c r="A34" s="20">
        <v>23</v>
      </c>
      <c r="B34" s="21" t="s">
        <v>116</v>
      </c>
      <c r="C34" s="22" t="s">
        <v>117</v>
      </c>
      <c r="D34" s="23">
        <f t="shared" si="146"/>
        <v>0</v>
      </c>
      <c r="E34" s="24">
        <f>'[2]предыдущий протокол'!BG38</f>
        <v>0</v>
      </c>
      <c r="F34" s="24">
        <f>'[2]предыдущий протокол'!BH38</f>
        <v>0</v>
      </c>
      <c r="G34" s="25" t="e">
        <f t="shared" si="147"/>
        <v>#REF!</v>
      </c>
      <c r="H34" s="26" t="e">
        <f>#REF!-E34</f>
        <v>#REF!</v>
      </c>
      <c r="I34" s="26" t="e">
        <f>#REF!-F34</f>
        <v>#REF!</v>
      </c>
      <c r="J34" s="25">
        <v>0</v>
      </c>
      <c r="K34" s="26">
        <f>[3]V_МО_21!BF42</f>
        <v>0</v>
      </c>
      <c r="L34" s="26">
        <f>[3]V_МО_21!BG42</f>
        <v>0</v>
      </c>
      <c r="M34" s="25">
        <f t="shared" si="148"/>
        <v>0</v>
      </c>
      <c r="N34" s="26">
        <f>'[3]1_кв_21'!BF42</f>
        <v>0</v>
      </c>
      <c r="O34" s="26">
        <f>'[3]1_кв_21'!BG42</f>
        <v>0</v>
      </c>
      <c r="P34" s="25">
        <f t="shared" si="149"/>
        <v>0</v>
      </c>
      <c r="Q34" s="26">
        <f>[4]Итого!BF42+T34</f>
        <v>0</v>
      </c>
      <c r="R34" s="26">
        <f>[4]Итого!BG42+U34</f>
        <v>0</v>
      </c>
      <c r="S34" s="25">
        <f t="shared" si="150"/>
        <v>0</v>
      </c>
      <c r="T34" s="26">
        <f>[5]Итого!BF42</f>
        <v>0</v>
      </c>
      <c r="U34" s="26">
        <f>[5]Итого!BG42</f>
        <v>0</v>
      </c>
      <c r="V34" s="25">
        <v>0</v>
      </c>
      <c r="W34" s="26">
        <v>0</v>
      </c>
      <c r="X34" s="26">
        <v>0</v>
      </c>
      <c r="Y34" s="27">
        <f t="shared" si="26"/>
        <v>0</v>
      </c>
      <c r="Z34" s="28">
        <f t="shared" si="26"/>
        <v>0</v>
      </c>
      <c r="AA34" s="28">
        <f t="shared" si="26"/>
        <v>0</v>
      </c>
      <c r="AB34" s="23">
        <f t="shared" si="151"/>
        <v>0</v>
      </c>
      <c r="AC34" s="24">
        <f t="shared" si="152"/>
        <v>0</v>
      </c>
      <c r="AD34" s="24">
        <f t="shared" si="152"/>
        <v>0</v>
      </c>
      <c r="AE34" s="23">
        <f t="shared" si="120"/>
        <v>0</v>
      </c>
      <c r="AF34" s="24">
        <f t="shared" si="153"/>
        <v>0</v>
      </c>
      <c r="AG34" s="24">
        <f t="shared" si="153"/>
        <v>0</v>
      </c>
      <c r="AH34" s="23">
        <f t="shared" si="122"/>
        <v>0</v>
      </c>
      <c r="AI34" s="24">
        <f t="shared" si="154"/>
        <v>0</v>
      </c>
      <c r="AJ34" s="24">
        <f t="shared" si="154"/>
        <v>0</v>
      </c>
      <c r="AK34" s="29">
        <f t="shared" si="155"/>
        <v>0</v>
      </c>
      <c r="AL34" s="30">
        <v>0</v>
      </c>
      <c r="AM34" s="30">
        <v>0</v>
      </c>
      <c r="AN34" s="29">
        <f t="shared" si="156"/>
        <v>0</v>
      </c>
      <c r="AO34" s="30">
        <f>'[6]факт по мрт'!BG37</f>
        <v>0</v>
      </c>
      <c r="AP34" s="30">
        <f>'[6]факт по мрт'!BH37</f>
        <v>0</v>
      </c>
      <c r="AQ34" s="50" t="s">
        <v>76</v>
      </c>
      <c r="AR34" s="32"/>
      <c r="AS34" s="32"/>
      <c r="AT34" s="29">
        <f t="shared" si="157"/>
        <v>0</v>
      </c>
      <c r="AU34" s="30"/>
      <c r="AV34" s="30"/>
      <c r="AW34" s="31">
        <f t="shared" si="158"/>
        <v>0</v>
      </c>
      <c r="AX34" s="30">
        <f t="shared" si="159"/>
        <v>0</v>
      </c>
      <c r="AY34" s="30">
        <f t="shared" si="159"/>
        <v>0</v>
      </c>
      <c r="AZ34" s="31"/>
      <c r="BA34" s="30"/>
      <c r="BB34" s="30"/>
      <c r="BC34" s="31">
        <f t="shared" si="160"/>
        <v>0</v>
      </c>
      <c r="BD34" s="30"/>
      <c r="BE34" s="30"/>
      <c r="BF34" s="31">
        <f t="shared" si="161"/>
        <v>0</v>
      </c>
      <c r="BG34" s="30"/>
      <c r="BH34" s="30"/>
      <c r="BI34" s="31">
        <f t="shared" si="162"/>
        <v>0</v>
      </c>
      <c r="BJ34" s="30"/>
      <c r="BK34" s="30"/>
      <c r="BL34" s="31">
        <f t="shared" si="163"/>
        <v>0</v>
      </c>
      <c r="BM34" s="30"/>
      <c r="BN34" s="30"/>
      <c r="BO34" s="31">
        <f t="shared" si="164"/>
        <v>0</v>
      </c>
      <c r="BP34" s="30"/>
      <c r="BQ34" s="30"/>
      <c r="BR34" s="31">
        <f t="shared" si="165"/>
        <v>0</v>
      </c>
      <c r="BS34" s="30"/>
      <c r="BT34" s="30"/>
      <c r="BU34" s="31">
        <f t="shared" si="166"/>
        <v>0</v>
      </c>
      <c r="BV34" s="30"/>
      <c r="BW34" s="30"/>
      <c r="BX34" s="32"/>
      <c r="BY34" s="31">
        <f t="shared" si="167"/>
        <v>0</v>
      </c>
      <c r="BZ34" s="30"/>
      <c r="CA34" s="30"/>
      <c r="CB34" s="31">
        <f t="shared" si="168"/>
        <v>0</v>
      </c>
      <c r="CC34" s="30"/>
      <c r="CD34" s="30"/>
      <c r="CE34" s="31">
        <f t="shared" si="169"/>
        <v>0</v>
      </c>
      <c r="CF34" s="30"/>
      <c r="CG34" s="30"/>
      <c r="CH34" s="32"/>
      <c r="CI34" s="31">
        <f t="shared" si="170"/>
        <v>0</v>
      </c>
      <c r="CJ34" s="30"/>
      <c r="CK34" s="30"/>
      <c r="CL34" s="31">
        <f t="shared" si="171"/>
        <v>0</v>
      </c>
      <c r="CM34" s="30"/>
      <c r="CN34" s="30"/>
      <c r="CO34" s="31">
        <f t="shared" si="172"/>
        <v>0</v>
      </c>
      <c r="CP34" s="30"/>
      <c r="CQ34" s="30"/>
      <c r="CR34" s="31">
        <f t="shared" si="173"/>
        <v>0</v>
      </c>
      <c r="CS34" s="30">
        <f t="shared" si="174"/>
        <v>0</v>
      </c>
      <c r="CT34" s="30">
        <f t="shared" si="174"/>
        <v>0</v>
      </c>
      <c r="CU34" s="29">
        <f t="shared" si="175"/>
        <v>0</v>
      </c>
      <c r="CV34" s="30"/>
      <c r="CW34" s="30"/>
      <c r="CX34" s="30">
        <f t="shared" si="176"/>
        <v>0</v>
      </c>
      <c r="CY34" s="30">
        <f>'[8]МРТ с учетом амб услов кварталы'!DM34</f>
        <v>0</v>
      </c>
      <c r="CZ34" s="30">
        <f>'[8]МРТ с учетом амб услов кварталы'!DP34</f>
        <v>0</v>
      </c>
      <c r="DA34" s="30">
        <f>'[8]МРТ с учетом амб услов кварталы'!DS34</f>
        <v>0</v>
      </c>
      <c r="DB34" s="30">
        <f>'[8]МРТ с учетом амб услов кварталы'!DV34</f>
        <v>0</v>
      </c>
      <c r="DC34" s="24"/>
      <c r="DE34" s="34"/>
    </row>
    <row r="35" spans="1:109" x14ac:dyDescent="0.4">
      <c r="A35" s="20">
        <v>24</v>
      </c>
      <c r="B35" s="21" t="s">
        <v>118</v>
      </c>
      <c r="C35" s="22" t="s">
        <v>119</v>
      </c>
      <c r="D35" s="23">
        <f t="shared" si="146"/>
        <v>0</v>
      </c>
      <c r="E35" s="24">
        <f>'[2]предыдущий протокол'!BG39</f>
        <v>0</v>
      </c>
      <c r="F35" s="24">
        <f>'[2]предыдущий протокол'!BH39</f>
        <v>0</v>
      </c>
      <c r="G35" s="25" t="e">
        <f t="shared" si="147"/>
        <v>#REF!</v>
      </c>
      <c r="H35" s="26" t="e">
        <f>#REF!-E35</f>
        <v>#REF!</v>
      </c>
      <c r="I35" s="26" t="e">
        <f>#REF!-F35</f>
        <v>#REF!</v>
      </c>
      <c r="J35" s="25">
        <v>0</v>
      </c>
      <c r="K35" s="26">
        <f>[3]V_МО_21!BF43</f>
        <v>0</v>
      </c>
      <c r="L35" s="26">
        <f>[3]V_МО_21!BG43</f>
        <v>0</v>
      </c>
      <c r="M35" s="25">
        <f t="shared" si="148"/>
        <v>0</v>
      </c>
      <c r="N35" s="26">
        <f>'[3]1_кв_21'!BF43</f>
        <v>0</v>
      </c>
      <c r="O35" s="26">
        <f>'[3]1_кв_21'!BG43</f>
        <v>0</v>
      </c>
      <c r="P35" s="25">
        <f t="shared" si="149"/>
        <v>0</v>
      </c>
      <c r="Q35" s="26">
        <f>[4]Итого!BF43+T35</f>
        <v>0</v>
      </c>
      <c r="R35" s="26">
        <f>[4]Итого!BG43+U35</f>
        <v>0</v>
      </c>
      <c r="S35" s="25">
        <f t="shared" si="150"/>
        <v>0</v>
      </c>
      <c r="T35" s="26">
        <f>[5]Итого!BF43</f>
        <v>0</v>
      </c>
      <c r="U35" s="26">
        <f>[5]Итого!BG43</f>
        <v>0</v>
      </c>
      <c r="V35" s="25">
        <v>0</v>
      </c>
      <c r="W35" s="26">
        <v>0</v>
      </c>
      <c r="X35" s="26">
        <v>0</v>
      </c>
      <c r="Y35" s="27">
        <f t="shared" si="26"/>
        <v>0</v>
      </c>
      <c r="Z35" s="28">
        <f t="shared" si="26"/>
        <v>0</v>
      </c>
      <c r="AA35" s="28">
        <f t="shared" si="26"/>
        <v>0</v>
      </c>
      <c r="AB35" s="23">
        <f t="shared" si="151"/>
        <v>0</v>
      </c>
      <c r="AC35" s="24">
        <f t="shared" si="152"/>
        <v>0</v>
      </c>
      <c r="AD35" s="24">
        <f t="shared" si="152"/>
        <v>0</v>
      </c>
      <c r="AE35" s="23">
        <f t="shared" si="120"/>
        <v>0</v>
      </c>
      <c r="AF35" s="24">
        <f t="shared" si="153"/>
        <v>0</v>
      </c>
      <c r="AG35" s="24">
        <f t="shared" si="153"/>
        <v>0</v>
      </c>
      <c r="AH35" s="23">
        <f t="shared" si="122"/>
        <v>0</v>
      </c>
      <c r="AI35" s="24">
        <f t="shared" si="154"/>
        <v>0</v>
      </c>
      <c r="AJ35" s="24">
        <f t="shared" si="154"/>
        <v>0</v>
      </c>
      <c r="AK35" s="29">
        <f t="shared" si="155"/>
        <v>0</v>
      </c>
      <c r="AL35" s="30">
        <v>0</v>
      </c>
      <c r="AM35" s="30">
        <v>0</v>
      </c>
      <c r="AN35" s="29">
        <f t="shared" si="156"/>
        <v>0</v>
      </c>
      <c r="AO35" s="30">
        <f>'[6]факт по мрт'!BG38</f>
        <v>0</v>
      </c>
      <c r="AP35" s="30">
        <f>'[6]факт по мрт'!BH38</f>
        <v>0</v>
      </c>
      <c r="AQ35" s="50" t="s">
        <v>76</v>
      </c>
      <c r="AR35" s="32"/>
      <c r="AS35" s="32"/>
      <c r="AT35" s="29">
        <f t="shared" si="157"/>
        <v>0</v>
      </c>
      <c r="AU35" s="30"/>
      <c r="AV35" s="30"/>
      <c r="AW35" s="31">
        <f t="shared" si="158"/>
        <v>0</v>
      </c>
      <c r="AX35" s="30">
        <f t="shared" si="159"/>
        <v>0</v>
      </c>
      <c r="AY35" s="30">
        <f t="shared" si="159"/>
        <v>0</v>
      </c>
      <c r="AZ35" s="31"/>
      <c r="BA35" s="30"/>
      <c r="BB35" s="30"/>
      <c r="BC35" s="31">
        <f t="shared" si="160"/>
        <v>0</v>
      </c>
      <c r="BD35" s="30"/>
      <c r="BE35" s="30"/>
      <c r="BF35" s="31">
        <f t="shared" si="161"/>
        <v>0</v>
      </c>
      <c r="BG35" s="30"/>
      <c r="BH35" s="30"/>
      <c r="BI35" s="31">
        <f t="shared" si="162"/>
        <v>0</v>
      </c>
      <c r="BJ35" s="30"/>
      <c r="BK35" s="30"/>
      <c r="BL35" s="31">
        <f t="shared" si="163"/>
        <v>0</v>
      </c>
      <c r="BM35" s="30"/>
      <c r="BN35" s="30"/>
      <c r="BO35" s="31">
        <f t="shared" si="164"/>
        <v>0</v>
      </c>
      <c r="BP35" s="30"/>
      <c r="BQ35" s="30"/>
      <c r="BR35" s="31">
        <f t="shared" si="165"/>
        <v>0</v>
      </c>
      <c r="BS35" s="30"/>
      <c r="BT35" s="30"/>
      <c r="BU35" s="31">
        <f t="shared" si="166"/>
        <v>0</v>
      </c>
      <c r="BV35" s="30"/>
      <c r="BW35" s="30"/>
      <c r="BX35" s="32"/>
      <c r="BY35" s="31">
        <f t="shared" si="167"/>
        <v>0</v>
      </c>
      <c r="BZ35" s="30"/>
      <c r="CA35" s="30"/>
      <c r="CB35" s="31">
        <f t="shared" si="168"/>
        <v>0</v>
      </c>
      <c r="CC35" s="30"/>
      <c r="CD35" s="30"/>
      <c r="CE35" s="31">
        <f t="shared" si="169"/>
        <v>0</v>
      </c>
      <c r="CF35" s="30"/>
      <c r="CG35" s="30"/>
      <c r="CH35" s="32"/>
      <c r="CI35" s="31">
        <f t="shared" si="170"/>
        <v>0</v>
      </c>
      <c r="CJ35" s="30"/>
      <c r="CK35" s="30"/>
      <c r="CL35" s="31">
        <f t="shared" si="171"/>
        <v>0</v>
      </c>
      <c r="CM35" s="30"/>
      <c r="CN35" s="30"/>
      <c r="CO35" s="31">
        <f t="shared" si="172"/>
        <v>0</v>
      </c>
      <c r="CP35" s="30"/>
      <c r="CQ35" s="30"/>
      <c r="CR35" s="31">
        <f t="shared" si="173"/>
        <v>0</v>
      </c>
      <c r="CS35" s="30">
        <f t="shared" si="174"/>
        <v>0</v>
      </c>
      <c r="CT35" s="30">
        <f t="shared" si="174"/>
        <v>0</v>
      </c>
      <c r="CU35" s="29">
        <f t="shared" si="175"/>
        <v>0</v>
      </c>
      <c r="CV35" s="30"/>
      <c r="CW35" s="30"/>
      <c r="CX35" s="30">
        <f t="shared" si="176"/>
        <v>0</v>
      </c>
      <c r="CY35" s="30">
        <f>'[8]МРТ с учетом амб услов кварталы'!DM35</f>
        <v>0</v>
      </c>
      <c r="CZ35" s="30">
        <f>'[8]МРТ с учетом амб услов кварталы'!DP35</f>
        <v>0</v>
      </c>
      <c r="DA35" s="30">
        <f>'[8]МРТ с учетом амб услов кварталы'!DS35</f>
        <v>0</v>
      </c>
      <c r="DB35" s="30">
        <f>'[8]МРТ с учетом амб услов кварталы'!DV35</f>
        <v>0</v>
      </c>
      <c r="DC35" s="24"/>
      <c r="DE35" s="34"/>
    </row>
    <row r="36" spans="1:109" x14ac:dyDescent="0.4">
      <c r="A36" s="20">
        <v>25</v>
      </c>
      <c r="B36" s="21" t="s">
        <v>120</v>
      </c>
      <c r="C36" s="22" t="s">
        <v>121</v>
      </c>
      <c r="D36" s="23">
        <f t="shared" si="146"/>
        <v>0</v>
      </c>
      <c r="E36" s="24">
        <f>'[2]предыдущий протокол'!BG40</f>
        <v>0</v>
      </c>
      <c r="F36" s="24">
        <f>'[2]предыдущий протокол'!BH40</f>
        <v>0</v>
      </c>
      <c r="G36" s="25" t="e">
        <f t="shared" si="147"/>
        <v>#REF!</v>
      </c>
      <c r="H36" s="26" t="e">
        <f>#REF!-E36</f>
        <v>#REF!</v>
      </c>
      <c r="I36" s="26" t="e">
        <f>#REF!-F36</f>
        <v>#REF!</v>
      </c>
      <c r="J36" s="25">
        <v>0</v>
      </c>
      <c r="K36" s="26">
        <f>[3]V_МО_21!BF44</f>
        <v>0</v>
      </c>
      <c r="L36" s="26">
        <f>[3]V_МО_21!BG44</f>
        <v>0</v>
      </c>
      <c r="M36" s="25">
        <f t="shared" si="148"/>
        <v>0</v>
      </c>
      <c r="N36" s="26">
        <f>'[3]1_кв_21'!BF44</f>
        <v>0</v>
      </c>
      <c r="O36" s="26">
        <f>'[3]1_кв_21'!BG44</f>
        <v>0</v>
      </c>
      <c r="P36" s="25">
        <f t="shared" si="149"/>
        <v>0</v>
      </c>
      <c r="Q36" s="26">
        <f>[4]Итого!BF44+T36</f>
        <v>0</v>
      </c>
      <c r="R36" s="26">
        <f>[4]Итого!BG44+U36</f>
        <v>0</v>
      </c>
      <c r="S36" s="25">
        <f t="shared" si="150"/>
        <v>0</v>
      </c>
      <c r="T36" s="26">
        <f>[5]Итого!BF44</f>
        <v>0</v>
      </c>
      <c r="U36" s="26">
        <f>[5]Итого!BG44</f>
        <v>0</v>
      </c>
      <c r="V36" s="25">
        <v>0</v>
      </c>
      <c r="W36" s="26">
        <v>0</v>
      </c>
      <c r="X36" s="26">
        <v>0</v>
      </c>
      <c r="Y36" s="27">
        <f t="shared" si="26"/>
        <v>0</v>
      </c>
      <c r="Z36" s="28">
        <f t="shared" si="26"/>
        <v>0</v>
      </c>
      <c r="AA36" s="28">
        <f t="shared" si="26"/>
        <v>0</v>
      </c>
      <c r="AB36" s="23">
        <f t="shared" si="151"/>
        <v>0</v>
      </c>
      <c r="AC36" s="24">
        <f t="shared" si="152"/>
        <v>0</v>
      </c>
      <c r="AD36" s="24">
        <f t="shared" si="152"/>
        <v>0</v>
      </c>
      <c r="AE36" s="23">
        <f t="shared" si="120"/>
        <v>0</v>
      </c>
      <c r="AF36" s="24">
        <f t="shared" si="153"/>
        <v>0</v>
      </c>
      <c r="AG36" s="24">
        <f t="shared" si="153"/>
        <v>0</v>
      </c>
      <c r="AH36" s="23">
        <f t="shared" si="122"/>
        <v>0</v>
      </c>
      <c r="AI36" s="24">
        <f t="shared" si="154"/>
        <v>0</v>
      </c>
      <c r="AJ36" s="24">
        <f t="shared" si="154"/>
        <v>0</v>
      </c>
      <c r="AK36" s="29">
        <f t="shared" si="155"/>
        <v>0</v>
      </c>
      <c r="AL36" s="30">
        <v>0</v>
      </c>
      <c r="AM36" s="30">
        <v>0</v>
      </c>
      <c r="AN36" s="29">
        <f t="shared" si="156"/>
        <v>0</v>
      </c>
      <c r="AO36" s="30">
        <f>'[6]факт по мрт'!BG39</f>
        <v>0</v>
      </c>
      <c r="AP36" s="30">
        <f>'[6]факт по мрт'!BH39</f>
        <v>0</v>
      </c>
      <c r="AQ36" s="50" t="s">
        <v>76</v>
      </c>
      <c r="AR36" s="32"/>
      <c r="AS36" s="32"/>
      <c r="AT36" s="29">
        <f t="shared" si="157"/>
        <v>0</v>
      </c>
      <c r="AU36" s="30"/>
      <c r="AV36" s="30"/>
      <c r="AW36" s="31">
        <f t="shared" si="158"/>
        <v>0</v>
      </c>
      <c r="AX36" s="30">
        <f t="shared" si="159"/>
        <v>0</v>
      </c>
      <c r="AY36" s="30">
        <f t="shared" si="159"/>
        <v>0</v>
      </c>
      <c r="AZ36" s="31"/>
      <c r="BA36" s="30"/>
      <c r="BB36" s="30"/>
      <c r="BC36" s="31">
        <f t="shared" si="160"/>
        <v>0</v>
      </c>
      <c r="BD36" s="30"/>
      <c r="BE36" s="30"/>
      <c r="BF36" s="31">
        <f t="shared" si="161"/>
        <v>0</v>
      </c>
      <c r="BG36" s="30"/>
      <c r="BH36" s="30"/>
      <c r="BI36" s="31">
        <f t="shared" si="162"/>
        <v>0</v>
      </c>
      <c r="BJ36" s="30"/>
      <c r="BK36" s="30"/>
      <c r="BL36" s="31">
        <f t="shared" si="163"/>
        <v>0</v>
      </c>
      <c r="BM36" s="30"/>
      <c r="BN36" s="30"/>
      <c r="BO36" s="31">
        <f t="shared" si="164"/>
        <v>0</v>
      </c>
      <c r="BP36" s="30"/>
      <c r="BQ36" s="30"/>
      <c r="BR36" s="31">
        <f t="shared" si="165"/>
        <v>0</v>
      </c>
      <c r="BS36" s="30"/>
      <c r="BT36" s="30"/>
      <c r="BU36" s="31">
        <f t="shared" si="166"/>
        <v>0</v>
      </c>
      <c r="BV36" s="30"/>
      <c r="BW36" s="30"/>
      <c r="BX36" s="32"/>
      <c r="BY36" s="31">
        <f t="shared" si="167"/>
        <v>0</v>
      </c>
      <c r="BZ36" s="30"/>
      <c r="CA36" s="30"/>
      <c r="CB36" s="31">
        <f t="shared" si="168"/>
        <v>0</v>
      </c>
      <c r="CC36" s="30"/>
      <c r="CD36" s="30"/>
      <c r="CE36" s="31">
        <f t="shared" si="169"/>
        <v>0</v>
      </c>
      <c r="CF36" s="30"/>
      <c r="CG36" s="30"/>
      <c r="CH36" s="32"/>
      <c r="CI36" s="31">
        <f t="shared" si="170"/>
        <v>0</v>
      </c>
      <c r="CJ36" s="30"/>
      <c r="CK36" s="30"/>
      <c r="CL36" s="31">
        <f t="shared" si="171"/>
        <v>0</v>
      </c>
      <c r="CM36" s="30"/>
      <c r="CN36" s="30"/>
      <c r="CO36" s="31">
        <f t="shared" si="172"/>
        <v>0</v>
      </c>
      <c r="CP36" s="30"/>
      <c r="CQ36" s="30"/>
      <c r="CR36" s="31">
        <f t="shared" si="173"/>
        <v>0</v>
      </c>
      <c r="CS36" s="30">
        <f t="shared" si="174"/>
        <v>0</v>
      </c>
      <c r="CT36" s="30">
        <f t="shared" si="174"/>
        <v>0</v>
      </c>
      <c r="CU36" s="29">
        <f t="shared" si="175"/>
        <v>0</v>
      </c>
      <c r="CV36" s="30"/>
      <c r="CW36" s="30"/>
      <c r="CX36" s="30">
        <f t="shared" si="176"/>
        <v>0</v>
      </c>
      <c r="CY36" s="30">
        <f>'[8]МРТ с учетом амб услов кварталы'!DM36</f>
        <v>0</v>
      </c>
      <c r="CZ36" s="30">
        <f>'[8]МРТ с учетом амб услов кварталы'!DP36</f>
        <v>0</v>
      </c>
      <c r="DA36" s="30">
        <f>'[8]МРТ с учетом амб услов кварталы'!DS36</f>
        <v>0</v>
      </c>
      <c r="DB36" s="30">
        <f>'[8]МРТ с учетом амб услов кварталы'!DV36</f>
        <v>0</v>
      </c>
      <c r="DC36" s="24"/>
      <c r="DE36" s="34"/>
    </row>
    <row r="37" spans="1:109" x14ac:dyDescent="0.4">
      <c r="A37" s="20">
        <v>26</v>
      </c>
      <c r="B37" s="21" t="s">
        <v>122</v>
      </c>
      <c r="C37" s="22" t="s">
        <v>123</v>
      </c>
      <c r="D37" s="23">
        <f t="shared" si="146"/>
        <v>0</v>
      </c>
      <c r="E37" s="24">
        <f>'[2]предыдущий протокол'!BG41</f>
        <v>0</v>
      </c>
      <c r="F37" s="24">
        <f>'[2]предыдущий протокол'!BH41</f>
        <v>0</v>
      </c>
      <c r="G37" s="25" t="e">
        <f t="shared" si="147"/>
        <v>#REF!</v>
      </c>
      <c r="H37" s="26" t="e">
        <f>#REF!-E37</f>
        <v>#REF!</v>
      </c>
      <c r="I37" s="26" t="e">
        <f>#REF!-F37</f>
        <v>#REF!</v>
      </c>
      <c r="J37" s="25">
        <v>0</v>
      </c>
      <c r="K37" s="26">
        <f>[3]V_МО_21!BF45</f>
        <v>0</v>
      </c>
      <c r="L37" s="26">
        <f>[3]V_МО_21!BG45</f>
        <v>0</v>
      </c>
      <c r="M37" s="25">
        <f t="shared" si="148"/>
        <v>0</v>
      </c>
      <c r="N37" s="26">
        <f>'[3]1_кв_21'!BF45</f>
        <v>0</v>
      </c>
      <c r="O37" s="26">
        <f>'[3]1_кв_21'!BG45</f>
        <v>0</v>
      </c>
      <c r="P37" s="25">
        <f t="shared" si="149"/>
        <v>0</v>
      </c>
      <c r="Q37" s="26">
        <f>[4]Итого!BF45+T37</f>
        <v>0</v>
      </c>
      <c r="R37" s="26">
        <f>[4]Итого!BG45+U37</f>
        <v>0</v>
      </c>
      <c r="S37" s="25">
        <f t="shared" si="150"/>
        <v>0</v>
      </c>
      <c r="T37" s="26">
        <f>[5]Итого!BF45</f>
        <v>0</v>
      </c>
      <c r="U37" s="26">
        <f>[5]Итого!BG45</f>
        <v>0</v>
      </c>
      <c r="V37" s="25">
        <v>0</v>
      </c>
      <c r="W37" s="26">
        <v>0</v>
      </c>
      <c r="X37" s="26">
        <v>0</v>
      </c>
      <c r="Y37" s="27">
        <f t="shared" si="26"/>
        <v>0</v>
      </c>
      <c r="Z37" s="28">
        <f t="shared" si="26"/>
        <v>0</v>
      </c>
      <c r="AA37" s="28">
        <f t="shared" si="26"/>
        <v>0</v>
      </c>
      <c r="AB37" s="23">
        <f t="shared" si="151"/>
        <v>0</v>
      </c>
      <c r="AC37" s="24">
        <f t="shared" si="152"/>
        <v>0</v>
      </c>
      <c r="AD37" s="24">
        <f t="shared" si="152"/>
        <v>0</v>
      </c>
      <c r="AE37" s="23">
        <f t="shared" si="120"/>
        <v>0</v>
      </c>
      <c r="AF37" s="24">
        <f t="shared" si="153"/>
        <v>0</v>
      </c>
      <c r="AG37" s="24">
        <f t="shared" si="153"/>
        <v>0</v>
      </c>
      <c r="AH37" s="23">
        <f t="shared" si="122"/>
        <v>0</v>
      </c>
      <c r="AI37" s="24">
        <f t="shared" si="154"/>
        <v>0</v>
      </c>
      <c r="AJ37" s="24">
        <f t="shared" si="154"/>
        <v>0</v>
      </c>
      <c r="AK37" s="29">
        <f t="shared" si="155"/>
        <v>0</v>
      </c>
      <c r="AL37" s="30">
        <v>0</v>
      </c>
      <c r="AM37" s="30">
        <v>0</v>
      </c>
      <c r="AN37" s="29">
        <f t="shared" si="156"/>
        <v>0</v>
      </c>
      <c r="AO37" s="30">
        <f>'[6]факт по мрт'!BG40</f>
        <v>0</v>
      </c>
      <c r="AP37" s="30">
        <f>'[6]факт по мрт'!BH40</f>
        <v>0</v>
      </c>
      <c r="AQ37" s="50" t="s">
        <v>76</v>
      </c>
      <c r="AR37" s="32"/>
      <c r="AS37" s="32"/>
      <c r="AT37" s="29">
        <f t="shared" si="157"/>
        <v>0</v>
      </c>
      <c r="AU37" s="30"/>
      <c r="AV37" s="30"/>
      <c r="AW37" s="31">
        <f t="shared" si="158"/>
        <v>0</v>
      </c>
      <c r="AX37" s="30">
        <f t="shared" si="159"/>
        <v>0</v>
      </c>
      <c r="AY37" s="30">
        <f t="shared" si="159"/>
        <v>0</v>
      </c>
      <c r="AZ37" s="31"/>
      <c r="BA37" s="30"/>
      <c r="BB37" s="30"/>
      <c r="BC37" s="31">
        <f t="shared" si="160"/>
        <v>0</v>
      </c>
      <c r="BD37" s="30"/>
      <c r="BE37" s="30"/>
      <c r="BF37" s="31">
        <f t="shared" si="161"/>
        <v>0</v>
      </c>
      <c r="BG37" s="30"/>
      <c r="BH37" s="30"/>
      <c r="BI37" s="31">
        <f t="shared" si="162"/>
        <v>0</v>
      </c>
      <c r="BJ37" s="30"/>
      <c r="BK37" s="30"/>
      <c r="BL37" s="31">
        <f t="shared" si="163"/>
        <v>0</v>
      </c>
      <c r="BM37" s="30"/>
      <c r="BN37" s="30"/>
      <c r="BO37" s="31">
        <f t="shared" si="164"/>
        <v>0</v>
      </c>
      <c r="BP37" s="30"/>
      <c r="BQ37" s="30"/>
      <c r="BR37" s="31">
        <f t="shared" si="165"/>
        <v>0</v>
      </c>
      <c r="BS37" s="30"/>
      <c r="BT37" s="30"/>
      <c r="BU37" s="31">
        <f t="shared" si="166"/>
        <v>0</v>
      </c>
      <c r="BV37" s="30"/>
      <c r="BW37" s="30"/>
      <c r="BX37" s="32"/>
      <c r="BY37" s="31">
        <f t="shared" si="167"/>
        <v>0</v>
      </c>
      <c r="BZ37" s="30"/>
      <c r="CA37" s="30"/>
      <c r="CB37" s="31">
        <f t="shared" si="168"/>
        <v>0</v>
      </c>
      <c r="CC37" s="30"/>
      <c r="CD37" s="30"/>
      <c r="CE37" s="31">
        <f t="shared" si="169"/>
        <v>0</v>
      </c>
      <c r="CF37" s="30"/>
      <c r="CG37" s="30"/>
      <c r="CH37" s="32"/>
      <c r="CI37" s="31">
        <f t="shared" si="170"/>
        <v>0</v>
      </c>
      <c r="CJ37" s="30"/>
      <c r="CK37" s="30"/>
      <c r="CL37" s="31">
        <f t="shared" si="171"/>
        <v>0</v>
      </c>
      <c r="CM37" s="30"/>
      <c r="CN37" s="30"/>
      <c r="CO37" s="31">
        <f t="shared" si="172"/>
        <v>0</v>
      </c>
      <c r="CP37" s="30"/>
      <c r="CQ37" s="30"/>
      <c r="CR37" s="31">
        <f t="shared" si="173"/>
        <v>0</v>
      </c>
      <c r="CS37" s="30">
        <f t="shared" si="174"/>
        <v>0</v>
      </c>
      <c r="CT37" s="30">
        <f t="shared" si="174"/>
        <v>0</v>
      </c>
      <c r="CU37" s="29">
        <f t="shared" si="175"/>
        <v>0</v>
      </c>
      <c r="CV37" s="30"/>
      <c r="CW37" s="30"/>
      <c r="CX37" s="30">
        <f t="shared" si="176"/>
        <v>0</v>
      </c>
      <c r="CY37" s="30">
        <f>'[8]МРТ с учетом амб услов кварталы'!DM37</f>
        <v>0</v>
      </c>
      <c r="CZ37" s="30">
        <f>'[8]МРТ с учетом амб услов кварталы'!DP37</f>
        <v>0</v>
      </c>
      <c r="DA37" s="30">
        <f>'[8]МРТ с учетом амб услов кварталы'!DS37</f>
        <v>0</v>
      </c>
      <c r="DB37" s="30">
        <f>'[8]МРТ с учетом амб услов кварталы'!DV37</f>
        <v>0</v>
      </c>
      <c r="DC37" s="24"/>
      <c r="DE37" s="34"/>
    </row>
    <row r="38" spans="1:109" x14ac:dyDescent="0.4">
      <c r="A38" s="20">
        <v>27</v>
      </c>
      <c r="B38" s="21" t="s">
        <v>124</v>
      </c>
      <c r="C38" s="22" t="s">
        <v>125</v>
      </c>
      <c r="D38" s="23">
        <f t="shared" si="146"/>
        <v>0</v>
      </c>
      <c r="E38" s="24">
        <f>'[2]предыдущий протокол'!BG42</f>
        <v>0</v>
      </c>
      <c r="F38" s="24">
        <f>'[2]предыдущий протокол'!BH42</f>
        <v>0</v>
      </c>
      <c r="G38" s="25" t="e">
        <f t="shared" si="147"/>
        <v>#REF!</v>
      </c>
      <c r="H38" s="26" t="e">
        <f>#REF!-E38</f>
        <v>#REF!</v>
      </c>
      <c r="I38" s="26" t="e">
        <f>#REF!-F38</f>
        <v>#REF!</v>
      </c>
      <c r="J38" s="25">
        <v>0</v>
      </c>
      <c r="K38" s="26">
        <f>[3]V_МО_21!BF46</f>
        <v>0</v>
      </c>
      <c r="L38" s="26">
        <f>[3]V_МО_21!BG46</f>
        <v>0</v>
      </c>
      <c r="M38" s="25">
        <f t="shared" si="148"/>
        <v>0</v>
      </c>
      <c r="N38" s="26">
        <f>'[3]1_кв_21'!BF46</f>
        <v>0</v>
      </c>
      <c r="O38" s="26">
        <f>'[3]1_кв_21'!BG46</f>
        <v>0</v>
      </c>
      <c r="P38" s="25">
        <f t="shared" si="149"/>
        <v>0</v>
      </c>
      <c r="Q38" s="26">
        <f>[4]Итого!BF46+T38</f>
        <v>0</v>
      </c>
      <c r="R38" s="26">
        <f>[4]Итого!BG46+U38</f>
        <v>0</v>
      </c>
      <c r="S38" s="25">
        <f t="shared" si="150"/>
        <v>0</v>
      </c>
      <c r="T38" s="26">
        <f>[5]Итого!BF46</f>
        <v>0</v>
      </c>
      <c r="U38" s="26">
        <f>[5]Итого!BG46</f>
        <v>0</v>
      </c>
      <c r="V38" s="25">
        <v>0</v>
      </c>
      <c r="W38" s="26">
        <v>0</v>
      </c>
      <c r="X38" s="26">
        <v>0</v>
      </c>
      <c r="Y38" s="27">
        <f t="shared" si="26"/>
        <v>0</v>
      </c>
      <c r="Z38" s="28">
        <f t="shared" si="26"/>
        <v>0</v>
      </c>
      <c r="AA38" s="28">
        <f t="shared" si="26"/>
        <v>0</v>
      </c>
      <c r="AB38" s="23">
        <f t="shared" si="151"/>
        <v>0</v>
      </c>
      <c r="AC38" s="24">
        <f t="shared" si="152"/>
        <v>0</v>
      </c>
      <c r="AD38" s="24">
        <f t="shared" si="152"/>
        <v>0</v>
      </c>
      <c r="AE38" s="23">
        <f t="shared" si="120"/>
        <v>0</v>
      </c>
      <c r="AF38" s="24">
        <f t="shared" si="153"/>
        <v>0</v>
      </c>
      <c r="AG38" s="24">
        <f t="shared" si="153"/>
        <v>0</v>
      </c>
      <c r="AH38" s="23">
        <f t="shared" si="122"/>
        <v>0</v>
      </c>
      <c r="AI38" s="24">
        <f t="shared" si="154"/>
        <v>0</v>
      </c>
      <c r="AJ38" s="24">
        <f t="shared" si="154"/>
        <v>0</v>
      </c>
      <c r="AK38" s="29">
        <f t="shared" si="155"/>
        <v>0</v>
      </c>
      <c r="AL38" s="30">
        <v>0</v>
      </c>
      <c r="AM38" s="30">
        <v>0</v>
      </c>
      <c r="AN38" s="29">
        <f t="shared" si="156"/>
        <v>0</v>
      </c>
      <c r="AO38" s="30">
        <f>'[6]факт по мрт'!BG41</f>
        <v>0</v>
      </c>
      <c r="AP38" s="30">
        <f>'[6]факт по мрт'!BH41</f>
        <v>0</v>
      </c>
      <c r="AQ38" s="50" t="s">
        <v>76</v>
      </c>
      <c r="AR38" s="32"/>
      <c r="AS38" s="32"/>
      <c r="AT38" s="29">
        <f t="shared" si="157"/>
        <v>0</v>
      </c>
      <c r="AU38" s="30"/>
      <c r="AV38" s="30"/>
      <c r="AW38" s="31">
        <f t="shared" si="158"/>
        <v>0</v>
      </c>
      <c r="AX38" s="30">
        <f t="shared" si="159"/>
        <v>0</v>
      </c>
      <c r="AY38" s="30">
        <f t="shared" si="159"/>
        <v>0</v>
      </c>
      <c r="AZ38" s="31"/>
      <c r="BA38" s="30"/>
      <c r="BB38" s="30"/>
      <c r="BC38" s="31">
        <f t="shared" si="160"/>
        <v>0</v>
      </c>
      <c r="BD38" s="30"/>
      <c r="BE38" s="30"/>
      <c r="BF38" s="31">
        <f t="shared" si="161"/>
        <v>0</v>
      </c>
      <c r="BG38" s="30"/>
      <c r="BH38" s="30"/>
      <c r="BI38" s="31">
        <f t="shared" si="162"/>
        <v>0</v>
      </c>
      <c r="BJ38" s="30"/>
      <c r="BK38" s="30"/>
      <c r="BL38" s="31">
        <f t="shared" si="163"/>
        <v>0</v>
      </c>
      <c r="BM38" s="30"/>
      <c r="BN38" s="30"/>
      <c r="BO38" s="31">
        <f t="shared" si="164"/>
        <v>0</v>
      </c>
      <c r="BP38" s="30"/>
      <c r="BQ38" s="30"/>
      <c r="BR38" s="31">
        <f t="shared" si="165"/>
        <v>0</v>
      </c>
      <c r="BS38" s="30"/>
      <c r="BT38" s="30"/>
      <c r="BU38" s="31">
        <f t="shared" si="166"/>
        <v>0</v>
      </c>
      <c r="BV38" s="30"/>
      <c r="BW38" s="30"/>
      <c r="BX38" s="32"/>
      <c r="BY38" s="31">
        <f t="shared" si="167"/>
        <v>0</v>
      </c>
      <c r="BZ38" s="30"/>
      <c r="CA38" s="30"/>
      <c r="CB38" s="31">
        <f t="shared" si="168"/>
        <v>0</v>
      </c>
      <c r="CC38" s="30"/>
      <c r="CD38" s="30"/>
      <c r="CE38" s="31">
        <f t="shared" si="169"/>
        <v>0</v>
      </c>
      <c r="CF38" s="30"/>
      <c r="CG38" s="30"/>
      <c r="CH38" s="32"/>
      <c r="CI38" s="31">
        <f t="shared" si="170"/>
        <v>0</v>
      </c>
      <c r="CJ38" s="30"/>
      <c r="CK38" s="30"/>
      <c r="CL38" s="31">
        <f t="shared" si="171"/>
        <v>0</v>
      </c>
      <c r="CM38" s="30"/>
      <c r="CN38" s="30"/>
      <c r="CO38" s="31">
        <f t="shared" si="172"/>
        <v>0</v>
      </c>
      <c r="CP38" s="30"/>
      <c r="CQ38" s="30"/>
      <c r="CR38" s="31">
        <f t="shared" si="173"/>
        <v>0</v>
      </c>
      <c r="CS38" s="30">
        <f t="shared" si="174"/>
        <v>0</v>
      </c>
      <c r="CT38" s="30">
        <f t="shared" si="174"/>
        <v>0</v>
      </c>
      <c r="CU38" s="29">
        <f t="shared" si="175"/>
        <v>0</v>
      </c>
      <c r="CV38" s="30"/>
      <c r="CW38" s="30"/>
      <c r="CX38" s="30">
        <f t="shared" si="176"/>
        <v>0</v>
      </c>
      <c r="CY38" s="30">
        <f>'[8]МРТ с учетом амб услов кварталы'!DM38</f>
        <v>0</v>
      </c>
      <c r="CZ38" s="30">
        <f>'[8]МРТ с учетом амб услов кварталы'!DP38</f>
        <v>0</v>
      </c>
      <c r="DA38" s="30">
        <f>'[8]МРТ с учетом амб услов кварталы'!DS38</f>
        <v>0</v>
      </c>
      <c r="DB38" s="30">
        <f>'[8]МРТ с учетом амб услов кварталы'!DV38</f>
        <v>0</v>
      </c>
      <c r="DC38" s="24"/>
      <c r="DE38" s="34"/>
    </row>
    <row r="39" spans="1:109" x14ac:dyDescent="0.4">
      <c r="A39" s="20">
        <v>28</v>
      </c>
      <c r="B39" s="21" t="s">
        <v>126</v>
      </c>
      <c r="C39" s="22" t="s">
        <v>127</v>
      </c>
      <c r="D39" s="23">
        <f t="shared" si="146"/>
        <v>0</v>
      </c>
      <c r="E39" s="24">
        <f>'[2]предыдущий протокол'!BG43</f>
        <v>0</v>
      </c>
      <c r="F39" s="24">
        <f>'[2]предыдущий протокол'!BH43</f>
        <v>0</v>
      </c>
      <c r="G39" s="25" t="e">
        <f t="shared" si="147"/>
        <v>#REF!</v>
      </c>
      <c r="H39" s="26" t="e">
        <f>#REF!-E39</f>
        <v>#REF!</v>
      </c>
      <c r="I39" s="26" t="e">
        <f>#REF!-F39</f>
        <v>#REF!</v>
      </c>
      <c r="J39" s="25">
        <v>0</v>
      </c>
      <c r="K39" s="26">
        <f>[3]V_МО_21!BF47</f>
        <v>0</v>
      </c>
      <c r="L39" s="26">
        <f>[3]V_МО_21!BG47</f>
        <v>0</v>
      </c>
      <c r="M39" s="25">
        <f t="shared" si="148"/>
        <v>0</v>
      </c>
      <c r="N39" s="26">
        <f>'[3]1_кв_21'!BF47</f>
        <v>0</v>
      </c>
      <c r="O39" s="26">
        <f>'[3]1_кв_21'!BG47</f>
        <v>0</v>
      </c>
      <c r="P39" s="25">
        <f t="shared" si="149"/>
        <v>0</v>
      </c>
      <c r="Q39" s="26">
        <f>[4]Итого!BF47+T39</f>
        <v>0</v>
      </c>
      <c r="R39" s="26">
        <f>[4]Итого!BG47+U39</f>
        <v>0</v>
      </c>
      <c r="S39" s="25">
        <f t="shared" si="150"/>
        <v>0</v>
      </c>
      <c r="T39" s="26">
        <f>[5]Итого!BF47</f>
        <v>0</v>
      </c>
      <c r="U39" s="26">
        <f>[5]Итого!BG47</f>
        <v>0</v>
      </c>
      <c r="V39" s="25">
        <v>0</v>
      </c>
      <c r="W39" s="26">
        <v>0</v>
      </c>
      <c r="X39" s="26">
        <v>0</v>
      </c>
      <c r="Y39" s="27">
        <f t="shared" si="26"/>
        <v>0</v>
      </c>
      <c r="Z39" s="28">
        <f t="shared" si="26"/>
        <v>0</v>
      </c>
      <c r="AA39" s="28">
        <f t="shared" si="26"/>
        <v>0</v>
      </c>
      <c r="AB39" s="23">
        <f t="shared" si="151"/>
        <v>0</v>
      </c>
      <c r="AC39" s="24">
        <f t="shared" si="152"/>
        <v>0</v>
      </c>
      <c r="AD39" s="24">
        <f t="shared" si="152"/>
        <v>0</v>
      </c>
      <c r="AE39" s="23">
        <f t="shared" si="120"/>
        <v>0</v>
      </c>
      <c r="AF39" s="24">
        <f t="shared" si="153"/>
        <v>0</v>
      </c>
      <c r="AG39" s="24">
        <f t="shared" si="153"/>
        <v>0</v>
      </c>
      <c r="AH39" s="23">
        <f t="shared" si="122"/>
        <v>0</v>
      </c>
      <c r="AI39" s="24">
        <f t="shared" si="154"/>
        <v>0</v>
      </c>
      <c r="AJ39" s="24">
        <f t="shared" si="154"/>
        <v>0</v>
      </c>
      <c r="AK39" s="29">
        <f t="shared" si="155"/>
        <v>0</v>
      </c>
      <c r="AL39" s="30">
        <v>0</v>
      </c>
      <c r="AM39" s="30">
        <v>0</v>
      </c>
      <c r="AN39" s="29">
        <f t="shared" si="156"/>
        <v>0</v>
      </c>
      <c r="AO39" s="30">
        <f>'[6]факт по мрт'!BG42</f>
        <v>0</v>
      </c>
      <c r="AP39" s="30">
        <f>'[6]факт по мрт'!BH42</f>
        <v>0</v>
      </c>
      <c r="AQ39" s="50" t="s">
        <v>76</v>
      </c>
      <c r="AR39" s="32"/>
      <c r="AS39" s="32"/>
      <c r="AT39" s="29">
        <f t="shared" si="157"/>
        <v>0</v>
      </c>
      <c r="AU39" s="30"/>
      <c r="AV39" s="30"/>
      <c r="AW39" s="31">
        <f t="shared" si="158"/>
        <v>0</v>
      </c>
      <c r="AX39" s="30">
        <f t="shared" si="159"/>
        <v>0</v>
      </c>
      <c r="AY39" s="30">
        <f t="shared" si="159"/>
        <v>0</v>
      </c>
      <c r="AZ39" s="31"/>
      <c r="BA39" s="30"/>
      <c r="BB39" s="30"/>
      <c r="BC39" s="31">
        <f t="shared" si="160"/>
        <v>0</v>
      </c>
      <c r="BD39" s="30"/>
      <c r="BE39" s="30"/>
      <c r="BF39" s="31">
        <f t="shared" si="161"/>
        <v>0</v>
      </c>
      <c r="BG39" s="30"/>
      <c r="BH39" s="30"/>
      <c r="BI39" s="31">
        <f t="shared" si="162"/>
        <v>0</v>
      </c>
      <c r="BJ39" s="30"/>
      <c r="BK39" s="30"/>
      <c r="BL39" s="31">
        <f t="shared" si="163"/>
        <v>0</v>
      </c>
      <c r="BM39" s="30"/>
      <c r="BN39" s="30"/>
      <c r="BO39" s="31">
        <f t="shared" si="164"/>
        <v>0</v>
      </c>
      <c r="BP39" s="30"/>
      <c r="BQ39" s="30"/>
      <c r="BR39" s="31">
        <f t="shared" si="165"/>
        <v>0</v>
      </c>
      <c r="BS39" s="30"/>
      <c r="BT39" s="30"/>
      <c r="BU39" s="31">
        <f t="shared" si="166"/>
        <v>0</v>
      </c>
      <c r="BV39" s="30"/>
      <c r="BW39" s="30"/>
      <c r="BX39" s="32"/>
      <c r="BY39" s="31">
        <f t="shared" si="167"/>
        <v>0</v>
      </c>
      <c r="BZ39" s="30"/>
      <c r="CA39" s="30"/>
      <c r="CB39" s="31">
        <f t="shared" si="168"/>
        <v>0</v>
      </c>
      <c r="CC39" s="30"/>
      <c r="CD39" s="30"/>
      <c r="CE39" s="31">
        <f t="shared" si="169"/>
        <v>0</v>
      </c>
      <c r="CF39" s="30"/>
      <c r="CG39" s="30"/>
      <c r="CH39" s="32"/>
      <c r="CI39" s="31">
        <f t="shared" si="170"/>
        <v>0</v>
      </c>
      <c r="CJ39" s="30"/>
      <c r="CK39" s="30"/>
      <c r="CL39" s="31">
        <f t="shared" si="171"/>
        <v>0</v>
      </c>
      <c r="CM39" s="30"/>
      <c r="CN39" s="30"/>
      <c r="CO39" s="31">
        <f t="shared" si="172"/>
        <v>0</v>
      </c>
      <c r="CP39" s="30"/>
      <c r="CQ39" s="30"/>
      <c r="CR39" s="31">
        <f t="shared" si="173"/>
        <v>0</v>
      </c>
      <c r="CS39" s="30">
        <f t="shared" si="174"/>
        <v>0</v>
      </c>
      <c r="CT39" s="30">
        <f t="shared" si="174"/>
        <v>0</v>
      </c>
      <c r="CU39" s="29">
        <f t="shared" si="175"/>
        <v>0</v>
      </c>
      <c r="CV39" s="30"/>
      <c r="CW39" s="30"/>
      <c r="CX39" s="30">
        <f t="shared" si="176"/>
        <v>0</v>
      </c>
      <c r="CY39" s="30">
        <f>'[8]МРТ с учетом амб услов кварталы'!DM39</f>
        <v>0</v>
      </c>
      <c r="CZ39" s="30">
        <f>'[8]МРТ с учетом амб услов кварталы'!DP39</f>
        <v>0</v>
      </c>
      <c r="DA39" s="30">
        <f>'[8]МРТ с учетом амб услов кварталы'!DS39</f>
        <v>0</v>
      </c>
      <c r="DB39" s="30">
        <f>'[8]МРТ с учетом амб услов кварталы'!DV39</f>
        <v>0</v>
      </c>
      <c r="DC39" s="24"/>
      <c r="DE39" s="34"/>
    </row>
    <row r="40" spans="1:109" x14ac:dyDescent="0.4">
      <c r="A40" s="20">
        <v>29</v>
      </c>
      <c r="B40" s="21" t="s">
        <v>128</v>
      </c>
      <c r="C40" s="22" t="s">
        <v>129</v>
      </c>
      <c r="D40" s="23">
        <f t="shared" si="146"/>
        <v>0</v>
      </c>
      <c r="E40" s="24">
        <f>'[2]предыдущий протокол'!BG44</f>
        <v>0</v>
      </c>
      <c r="F40" s="24">
        <f>'[2]предыдущий протокол'!BH44</f>
        <v>0</v>
      </c>
      <c r="G40" s="25" t="e">
        <f t="shared" si="147"/>
        <v>#REF!</v>
      </c>
      <c r="H40" s="26" t="e">
        <f>#REF!-E40</f>
        <v>#REF!</v>
      </c>
      <c r="I40" s="26" t="e">
        <f>#REF!-F40</f>
        <v>#REF!</v>
      </c>
      <c r="J40" s="25">
        <v>0</v>
      </c>
      <c r="K40" s="26">
        <f>[3]V_МО_21!BF48</f>
        <v>0</v>
      </c>
      <c r="L40" s="26">
        <f>[3]V_МО_21!BG48</f>
        <v>0</v>
      </c>
      <c r="M40" s="25">
        <f t="shared" si="148"/>
        <v>0</v>
      </c>
      <c r="N40" s="26">
        <f>'[3]1_кв_21'!BF48</f>
        <v>0</v>
      </c>
      <c r="O40" s="26">
        <f>'[3]1_кв_21'!BG48</f>
        <v>0</v>
      </c>
      <c r="P40" s="25">
        <f t="shared" si="149"/>
        <v>0</v>
      </c>
      <c r="Q40" s="26">
        <f>[4]Итого!BF48+T40</f>
        <v>0</v>
      </c>
      <c r="R40" s="26">
        <f>[4]Итого!BG48+U40</f>
        <v>0</v>
      </c>
      <c r="S40" s="25">
        <f t="shared" si="150"/>
        <v>0</v>
      </c>
      <c r="T40" s="26">
        <f>[5]Итого!BF48</f>
        <v>0</v>
      </c>
      <c r="U40" s="26">
        <f>[5]Итого!BG48</f>
        <v>0</v>
      </c>
      <c r="V40" s="25">
        <v>0</v>
      </c>
      <c r="W40" s="26">
        <v>0</v>
      </c>
      <c r="X40" s="26">
        <v>0</v>
      </c>
      <c r="Y40" s="27">
        <f t="shared" si="26"/>
        <v>0</v>
      </c>
      <c r="Z40" s="28">
        <f t="shared" si="26"/>
        <v>0</v>
      </c>
      <c r="AA40" s="28">
        <f t="shared" si="26"/>
        <v>0</v>
      </c>
      <c r="AB40" s="23">
        <f t="shared" si="151"/>
        <v>0</v>
      </c>
      <c r="AC40" s="24">
        <f t="shared" si="152"/>
        <v>0</v>
      </c>
      <c r="AD40" s="24">
        <f t="shared" si="152"/>
        <v>0</v>
      </c>
      <c r="AE40" s="23">
        <f t="shared" si="120"/>
        <v>0</v>
      </c>
      <c r="AF40" s="24">
        <f t="shared" si="153"/>
        <v>0</v>
      </c>
      <c r="AG40" s="24">
        <f t="shared" si="153"/>
        <v>0</v>
      </c>
      <c r="AH40" s="23">
        <f t="shared" si="122"/>
        <v>0</v>
      </c>
      <c r="AI40" s="24">
        <f t="shared" si="154"/>
        <v>0</v>
      </c>
      <c r="AJ40" s="24">
        <f t="shared" si="154"/>
        <v>0</v>
      </c>
      <c r="AK40" s="29">
        <f t="shared" si="155"/>
        <v>0</v>
      </c>
      <c r="AL40" s="30">
        <v>0</v>
      </c>
      <c r="AM40" s="30">
        <v>0</v>
      </c>
      <c r="AN40" s="29">
        <f t="shared" si="156"/>
        <v>0</v>
      </c>
      <c r="AO40" s="30">
        <f>'[6]факт по мрт'!BG43</f>
        <v>0</v>
      </c>
      <c r="AP40" s="30">
        <f>'[6]факт по мрт'!BH43</f>
        <v>0</v>
      </c>
      <c r="AQ40" s="50" t="s">
        <v>76</v>
      </c>
      <c r="AR40" s="32"/>
      <c r="AS40" s="32"/>
      <c r="AT40" s="29">
        <f t="shared" si="157"/>
        <v>0</v>
      </c>
      <c r="AU40" s="30"/>
      <c r="AV40" s="30"/>
      <c r="AW40" s="31">
        <f t="shared" si="158"/>
        <v>0</v>
      </c>
      <c r="AX40" s="30">
        <f t="shared" si="159"/>
        <v>0</v>
      </c>
      <c r="AY40" s="30">
        <f t="shared" si="159"/>
        <v>0</v>
      </c>
      <c r="AZ40" s="31"/>
      <c r="BA40" s="30"/>
      <c r="BB40" s="30"/>
      <c r="BC40" s="31">
        <f t="shared" si="160"/>
        <v>0</v>
      </c>
      <c r="BD40" s="30"/>
      <c r="BE40" s="30"/>
      <c r="BF40" s="31">
        <f t="shared" si="161"/>
        <v>0</v>
      </c>
      <c r="BG40" s="30"/>
      <c r="BH40" s="30"/>
      <c r="BI40" s="31">
        <f t="shared" si="162"/>
        <v>0</v>
      </c>
      <c r="BJ40" s="30"/>
      <c r="BK40" s="30"/>
      <c r="BL40" s="31">
        <f t="shared" si="163"/>
        <v>0</v>
      </c>
      <c r="BM40" s="30"/>
      <c r="BN40" s="30"/>
      <c r="BO40" s="31">
        <f t="shared" si="164"/>
        <v>0</v>
      </c>
      <c r="BP40" s="30"/>
      <c r="BQ40" s="30"/>
      <c r="BR40" s="31">
        <f t="shared" si="165"/>
        <v>0</v>
      </c>
      <c r="BS40" s="30"/>
      <c r="BT40" s="30"/>
      <c r="BU40" s="31">
        <f t="shared" si="166"/>
        <v>0</v>
      </c>
      <c r="BV40" s="30"/>
      <c r="BW40" s="30"/>
      <c r="BX40" s="32"/>
      <c r="BY40" s="31">
        <f t="shared" si="167"/>
        <v>0</v>
      </c>
      <c r="BZ40" s="30"/>
      <c r="CA40" s="30"/>
      <c r="CB40" s="31">
        <f t="shared" si="168"/>
        <v>0</v>
      </c>
      <c r="CC40" s="30"/>
      <c r="CD40" s="30"/>
      <c r="CE40" s="31">
        <f t="shared" si="169"/>
        <v>0</v>
      </c>
      <c r="CF40" s="30"/>
      <c r="CG40" s="30"/>
      <c r="CH40" s="32"/>
      <c r="CI40" s="31">
        <f t="shared" si="170"/>
        <v>0</v>
      </c>
      <c r="CJ40" s="30"/>
      <c r="CK40" s="30"/>
      <c r="CL40" s="31">
        <f t="shared" si="171"/>
        <v>0</v>
      </c>
      <c r="CM40" s="30"/>
      <c r="CN40" s="30"/>
      <c r="CO40" s="31">
        <f t="shared" si="172"/>
        <v>0</v>
      </c>
      <c r="CP40" s="30"/>
      <c r="CQ40" s="30"/>
      <c r="CR40" s="31">
        <f t="shared" si="173"/>
        <v>0</v>
      </c>
      <c r="CS40" s="30">
        <f t="shared" si="174"/>
        <v>0</v>
      </c>
      <c r="CT40" s="30">
        <f t="shared" si="174"/>
        <v>0</v>
      </c>
      <c r="CU40" s="29">
        <f t="shared" si="175"/>
        <v>0</v>
      </c>
      <c r="CV40" s="30"/>
      <c r="CW40" s="30"/>
      <c r="CX40" s="30">
        <f t="shared" si="176"/>
        <v>0</v>
      </c>
      <c r="CY40" s="30">
        <f>'[8]МРТ с учетом амб услов кварталы'!DM40</f>
        <v>0</v>
      </c>
      <c r="CZ40" s="30">
        <f>'[8]МРТ с учетом амб услов кварталы'!DP40</f>
        <v>0</v>
      </c>
      <c r="DA40" s="30">
        <f>'[8]МРТ с учетом амб услов кварталы'!DS40</f>
        <v>0</v>
      </c>
      <c r="DB40" s="30">
        <f>'[8]МРТ с учетом амб услов кварталы'!DV40</f>
        <v>0</v>
      </c>
      <c r="DC40" s="24"/>
      <c r="DE40" s="34"/>
    </row>
    <row r="41" spans="1:109" x14ac:dyDescent="0.4">
      <c r="A41" s="20">
        <v>30</v>
      </c>
      <c r="B41" s="21" t="s">
        <v>130</v>
      </c>
      <c r="C41" s="22" t="s">
        <v>131</v>
      </c>
      <c r="D41" s="23">
        <f t="shared" si="146"/>
        <v>0</v>
      </c>
      <c r="E41" s="24">
        <f>'[2]предыдущий протокол'!BG45</f>
        <v>0</v>
      </c>
      <c r="F41" s="24">
        <f>'[2]предыдущий протокол'!BH45</f>
        <v>0</v>
      </c>
      <c r="G41" s="25" t="e">
        <f t="shared" si="147"/>
        <v>#REF!</v>
      </c>
      <c r="H41" s="26" t="e">
        <f>#REF!-E41</f>
        <v>#REF!</v>
      </c>
      <c r="I41" s="26" t="e">
        <f>#REF!-F41</f>
        <v>#REF!</v>
      </c>
      <c r="J41" s="25">
        <v>0</v>
      </c>
      <c r="K41" s="26">
        <f>[3]V_МО_21!BF49</f>
        <v>0</v>
      </c>
      <c r="L41" s="26">
        <f>[3]V_МО_21!BG49</f>
        <v>0</v>
      </c>
      <c r="M41" s="25">
        <f t="shared" si="148"/>
        <v>0</v>
      </c>
      <c r="N41" s="26">
        <f>'[3]1_кв_21'!BF49</f>
        <v>0</v>
      </c>
      <c r="O41" s="26">
        <f>'[3]1_кв_21'!BG49</f>
        <v>0</v>
      </c>
      <c r="P41" s="25">
        <f t="shared" si="149"/>
        <v>0</v>
      </c>
      <c r="Q41" s="26">
        <f>[4]Итого!BF49+T41</f>
        <v>0</v>
      </c>
      <c r="R41" s="26">
        <f>[4]Итого!BG49+U41</f>
        <v>0</v>
      </c>
      <c r="S41" s="25">
        <f t="shared" si="150"/>
        <v>0</v>
      </c>
      <c r="T41" s="26">
        <f>[5]Итого!BF49</f>
        <v>0</v>
      </c>
      <c r="U41" s="26">
        <f>[5]Итого!BG49</f>
        <v>0</v>
      </c>
      <c r="V41" s="25">
        <v>0</v>
      </c>
      <c r="W41" s="26">
        <v>0</v>
      </c>
      <c r="X41" s="26">
        <v>0</v>
      </c>
      <c r="Y41" s="27">
        <f t="shared" si="26"/>
        <v>0</v>
      </c>
      <c r="Z41" s="28">
        <f t="shared" si="26"/>
        <v>0</v>
      </c>
      <c r="AA41" s="28">
        <f t="shared" si="26"/>
        <v>0</v>
      </c>
      <c r="AB41" s="23">
        <f t="shared" si="151"/>
        <v>0</v>
      </c>
      <c r="AC41" s="24">
        <f t="shared" si="152"/>
        <v>0</v>
      </c>
      <c r="AD41" s="24">
        <f t="shared" si="152"/>
        <v>0</v>
      </c>
      <c r="AE41" s="23">
        <f t="shared" si="120"/>
        <v>0</v>
      </c>
      <c r="AF41" s="24">
        <f t="shared" si="153"/>
        <v>0</v>
      </c>
      <c r="AG41" s="24">
        <f t="shared" si="153"/>
        <v>0</v>
      </c>
      <c r="AH41" s="23">
        <f t="shared" si="122"/>
        <v>0</v>
      </c>
      <c r="AI41" s="24">
        <f t="shared" si="154"/>
        <v>0</v>
      </c>
      <c r="AJ41" s="24">
        <f t="shared" si="154"/>
        <v>0</v>
      </c>
      <c r="AK41" s="29">
        <f t="shared" si="155"/>
        <v>0</v>
      </c>
      <c r="AL41" s="30">
        <v>0</v>
      </c>
      <c r="AM41" s="30">
        <v>0</v>
      </c>
      <c r="AN41" s="29">
        <f t="shared" si="156"/>
        <v>0</v>
      </c>
      <c r="AO41" s="30">
        <f>'[6]факт по мрт'!BG44</f>
        <v>0</v>
      </c>
      <c r="AP41" s="30">
        <f>'[6]факт по мрт'!BH44</f>
        <v>0</v>
      </c>
      <c r="AQ41" s="50" t="s">
        <v>76</v>
      </c>
      <c r="AR41" s="32"/>
      <c r="AS41" s="32"/>
      <c r="AT41" s="29">
        <f t="shared" si="157"/>
        <v>0</v>
      </c>
      <c r="AU41" s="30"/>
      <c r="AV41" s="30"/>
      <c r="AW41" s="31">
        <f t="shared" si="158"/>
        <v>0</v>
      </c>
      <c r="AX41" s="30">
        <f t="shared" si="159"/>
        <v>0</v>
      </c>
      <c r="AY41" s="30">
        <f t="shared" si="159"/>
        <v>0</v>
      </c>
      <c r="AZ41" s="31"/>
      <c r="BA41" s="30"/>
      <c r="BB41" s="30"/>
      <c r="BC41" s="31">
        <f t="shared" si="160"/>
        <v>0</v>
      </c>
      <c r="BD41" s="30"/>
      <c r="BE41" s="30"/>
      <c r="BF41" s="31">
        <f t="shared" si="161"/>
        <v>0</v>
      </c>
      <c r="BG41" s="30"/>
      <c r="BH41" s="30"/>
      <c r="BI41" s="31">
        <f t="shared" si="162"/>
        <v>0</v>
      </c>
      <c r="BJ41" s="30"/>
      <c r="BK41" s="30"/>
      <c r="BL41" s="31">
        <f t="shared" si="163"/>
        <v>0</v>
      </c>
      <c r="BM41" s="30"/>
      <c r="BN41" s="30"/>
      <c r="BO41" s="31">
        <f t="shared" si="164"/>
        <v>0</v>
      </c>
      <c r="BP41" s="30"/>
      <c r="BQ41" s="30"/>
      <c r="BR41" s="31">
        <f t="shared" si="165"/>
        <v>0</v>
      </c>
      <c r="BS41" s="30"/>
      <c r="BT41" s="30"/>
      <c r="BU41" s="31">
        <f t="shared" si="166"/>
        <v>0</v>
      </c>
      <c r="BV41" s="30"/>
      <c r="BW41" s="30"/>
      <c r="BX41" s="32"/>
      <c r="BY41" s="31">
        <f t="shared" si="167"/>
        <v>0</v>
      </c>
      <c r="BZ41" s="30"/>
      <c r="CA41" s="30"/>
      <c r="CB41" s="31">
        <f t="shared" si="168"/>
        <v>0</v>
      </c>
      <c r="CC41" s="30"/>
      <c r="CD41" s="30"/>
      <c r="CE41" s="31">
        <f t="shared" si="169"/>
        <v>0</v>
      </c>
      <c r="CF41" s="30"/>
      <c r="CG41" s="30"/>
      <c r="CH41" s="32"/>
      <c r="CI41" s="31">
        <f t="shared" si="170"/>
        <v>0</v>
      </c>
      <c r="CJ41" s="30"/>
      <c r="CK41" s="30"/>
      <c r="CL41" s="31">
        <f t="shared" si="171"/>
        <v>0</v>
      </c>
      <c r="CM41" s="30"/>
      <c r="CN41" s="30"/>
      <c r="CO41" s="31">
        <f t="shared" si="172"/>
        <v>0</v>
      </c>
      <c r="CP41" s="30"/>
      <c r="CQ41" s="30"/>
      <c r="CR41" s="31">
        <f t="shared" si="173"/>
        <v>0</v>
      </c>
      <c r="CS41" s="30">
        <f t="shared" si="174"/>
        <v>0</v>
      </c>
      <c r="CT41" s="30">
        <f t="shared" si="174"/>
        <v>0</v>
      </c>
      <c r="CU41" s="29">
        <f t="shared" si="175"/>
        <v>0</v>
      </c>
      <c r="CV41" s="30"/>
      <c r="CW41" s="30"/>
      <c r="CX41" s="30">
        <f t="shared" si="176"/>
        <v>0</v>
      </c>
      <c r="CY41" s="30">
        <f>'[8]МРТ с учетом амб услов кварталы'!DM41</f>
        <v>0</v>
      </c>
      <c r="CZ41" s="30">
        <f>'[8]МРТ с учетом амб услов кварталы'!DP41</f>
        <v>0</v>
      </c>
      <c r="DA41" s="30">
        <f>'[8]МРТ с учетом амб услов кварталы'!DS41</f>
        <v>0</v>
      </c>
      <c r="DB41" s="30">
        <f>'[8]МРТ с учетом амб услов кварталы'!DV41</f>
        <v>0</v>
      </c>
      <c r="DC41" s="24"/>
      <c r="DE41" s="34"/>
    </row>
    <row r="42" spans="1:109" x14ac:dyDescent="0.4">
      <c r="A42" s="20">
        <v>31</v>
      </c>
      <c r="B42" s="21" t="s">
        <v>132</v>
      </c>
      <c r="C42" s="22" t="s">
        <v>133</v>
      </c>
      <c r="D42" s="23">
        <f t="shared" si="146"/>
        <v>0</v>
      </c>
      <c r="E42" s="24">
        <f>'[2]предыдущий протокол'!BG46</f>
        <v>0</v>
      </c>
      <c r="F42" s="24">
        <f>'[2]предыдущий протокол'!BH46</f>
        <v>0</v>
      </c>
      <c r="G42" s="25" t="e">
        <f t="shared" si="147"/>
        <v>#REF!</v>
      </c>
      <c r="H42" s="26" t="e">
        <f>#REF!-E42</f>
        <v>#REF!</v>
      </c>
      <c r="I42" s="26" t="e">
        <f>#REF!-F42</f>
        <v>#REF!</v>
      </c>
      <c r="J42" s="25">
        <v>0</v>
      </c>
      <c r="K42" s="26">
        <f>[3]V_МО_21!BF50</f>
        <v>0</v>
      </c>
      <c r="L42" s="26">
        <f>[3]V_МО_21!BG50</f>
        <v>0</v>
      </c>
      <c r="M42" s="25">
        <f t="shared" si="148"/>
        <v>0</v>
      </c>
      <c r="N42" s="26">
        <f>'[3]1_кв_21'!BF50</f>
        <v>0</v>
      </c>
      <c r="O42" s="26">
        <f>'[3]1_кв_21'!BG50</f>
        <v>0</v>
      </c>
      <c r="P42" s="25">
        <f t="shared" si="149"/>
        <v>0</v>
      </c>
      <c r="Q42" s="26">
        <f>[4]Итого!BF50+T42</f>
        <v>0</v>
      </c>
      <c r="R42" s="26">
        <f>[4]Итого!BG50+U42</f>
        <v>0</v>
      </c>
      <c r="S42" s="25">
        <f t="shared" si="150"/>
        <v>0</v>
      </c>
      <c r="T42" s="26">
        <f>[5]Итого!BF50</f>
        <v>0</v>
      </c>
      <c r="U42" s="26">
        <f>[5]Итого!BG50</f>
        <v>0</v>
      </c>
      <c r="V42" s="25">
        <v>0</v>
      </c>
      <c r="W42" s="26">
        <v>0</v>
      </c>
      <c r="X42" s="26">
        <v>0</v>
      </c>
      <c r="Y42" s="27">
        <f t="shared" si="26"/>
        <v>0</v>
      </c>
      <c r="Z42" s="28">
        <f t="shared" si="26"/>
        <v>0</v>
      </c>
      <c r="AA42" s="28">
        <f t="shared" si="26"/>
        <v>0</v>
      </c>
      <c r="AB42" s="23">
        <f t="shared" si="151"/>
        <v>0</v>
      </c>
      <c r="AC42" s="24">
        <f t="shared" si="152"/>
        <v>0</v>
      </c>
      <c r="AD42" s="24">
        <f t="shared" si="152"/>
        <v>0</v>
      </c>
      <c r="AE42" s="23">
        <f t="shared" si="120"/>
        <v>0</v>
      </c>
      <c r="AF42" s="24">
        <f t="shared" si="153"/>
        <v>0</v>
      </c>
      <c r="AG42" s="24">
        <f t="shared" si="153"/>
        <v>0</v>
      </c>
      <c r="AH42" s="23">
        <f t="shared" si="122"/>
        <v>0</v>
      </c>
      <c r="AI42" s="24">
        <f t="shared" si="154"/>
        <v>0</v>
      </c>
      <c r="AJ42" s="24">
        <f t="shared" si="154"/>
        <v>0</v>
      </c>
      <c r="AK42" s="29">
        <f t="shared" si="155"/>
        <v>0</v>
      </c>
      <c r="AL42" s="30">
        <v>0</v>
      </c>
      <c r="AM42" s="30">
        <v>0</v>
      </c>
      <c r="AN42" s="29">
        <f t="shared" si="156"/>
        <v>0</v>
      </c>
      <c r="AO42" s="30">
        <f>'[6]факт по мрт'!BG45</f>
        <v>0</v>
      </c>
      <c r="AP42" s="30">
        <f>'[6]факт по мрт'!BH45</f>
        <v>0</v>
      </c>
      <c r="AQ42" s="50" t="s">
        <v>76</v>
      </c>
      <c r="AR42" s="32"/>
      <c r="AS42" s="32"/>
      <c r="AT42" s="29">
        <f t="shared" si="157"/>
        <v>0</v>
      </c>
      <c r="AU42" s="30"/>
      <c r="AV42" s="30"/>
      <c r="AW42" s="31">
        <f t="shared" si="158"/>
        <v>0</v>
      </c>
      <c r="AX42" s="30">
        <f t="shared" si="159"/>
        <v>0</v>
      </c>
      <c r="AY42" s="30">
        <f t="shared" si="159"/>
        <v>0</v>
      </c>
      <c r="AZ42" s="31"/>
      <c r="BA42" s="30"/>
      <c r="BB42" s="30"/>
      <c r="BC42" s="31">
        <f t="shared" si="160"/>
        <v>0</v>
      </c>
      <c r="BD42" s="30"/>
      <c r="BE42" s="30"/>
      <c r="BF42" s="31">
        <f t="shared" si="161"/>
        <v>0</v>
      </c>
      <c r="BG42" s="30"/>
      <c r="BH42" s="30"/>
      <c r="BI42" s="31">
        <f t="shared" si="162"/>
        <v>0</v>
      </c>
      <c r="BJ42" s="30"/>
      <c r="BK42" s="30"/>
      <c r="BL42" s="31">
        <f t="shared" si="163"/>
        <v>0</v>
      </c>
      <c r="BM42" s="30"/>
      <c r="BN42" s="30"/>
      <c r="BO42" s="31">
        <f t="shared" si="164"/>
        <v>0</v>
      </c>
      <c r="BP42" s="30"/>
      <c r="BQ42" s="30"/>
      <c r="BR42" s="31">
        <f t="shared" si="165"/>
        <v>0</v>
      </c>
      <c r="BS42" s="30"/>
      <c r="BT42" s="30"/>
      <c r="BU42" s="31">
        <f t="shared" si="166"/>
        <v>0</v>
      </c>
      <c r="BV42" s="30"/>
      <c r="BW42" s="30"/>
      <c r="BX42" s="32"/>
      <c r="BY42" s="31">
        <f t="shared" si="167"/>
        <v>0</v>
      </c>
      <c r="BZ42" s="30"/>
      <c r="CA42" s="30"/>
      <c r="CB42" s="31">
        <f t="shared" si="168"/>
        <v>0</v>
      </c>
      <c r="CC42" s="30"/>
      <c r="CD42" s="30"/>
      <c r="CE42" s="31">
        <f t="shared" si="169"/>
        <v>0</v>
      </c>
      <c r="CF42" s="30"/>
      <c r="CG42" s="30"/>
      <c r="CH42" s="32"/>
      <c r="CI42" s="31">
        <f t="shared" si="170"/>
        <v>0</v>
      </c>
      <c r="CJ42" s="30"/>
      <c r="CK42" s="30"/>
      <c r="CL42" s="31">
        <f t="shared" si="171"/>
        <v>0</v>
      </c>
      <c r="CM42" s="30"/>
      <c r="CN42" s="30"/>
      <c r="CO42" s="31">
        <f t="shared" si="172"/>
        <v>0</v>
      </c>
      <c r="CP42" s="30"/>
      <c r="CQ42" s="30"/>
      <c r="CR42" s="31">
        <f t="shared" si="173"/>
        <v>0</v>
      </c>
      <c r="CS42" s="30">
        <f t="shared" si="174"/>
        <v>0</v>
      </c>
      <c r="CT42" s="30">
        <f t="shared" si="174"/>
        <v>0</v>
      </c>
      <c r="CU42" s="29">
        <f t="shared" si="175"/>
        <v>0</v>
      </c>
      <c r="CV42" s="30"/>
      <c r="CW42" s="30"/>
      <c r="CX42" s="30">
        <f t="shared" si="176"/>
        <v>0</v>
      </c>
      <c r="CY42" s="30">
        <f>'[8]МРТ с учетом амб услов кварталы'!DM42</f>
        <v>0</v>
      </c>
      <c r="CZ42" s="30">
        <f>'[8]МРТ с учетом амб услов кварталы'!DP42</f>
        <v>0</v>
      </c>
      <c r="DA42" s="30">
        <f>'[8]МРТ с учетом амб услов кварталы'!DS42</f>
        <v>0</v>
      </c>
      <c r="DB42" s="30">
        <f>'[8]МРТ с учетом амб услов кварталы'!DV42</f>
        <v>0</v>
      </c>
      <c r="DC42" s="24"/>
      <c r="DE42" s="34"/>
    </row>
    <row r="43" spans="1:109" x14ac:dyDescent="0.4">
      <c r="A43" s="20">
        <v>32</v>
      </c>
      <c r="B43" s="21" t="s">
        <v>134</v>
      </c>
      <c r="C43" s="22" t="s">
        <v>135</v>
      </c>
      <c r="D43" s="23">
        <f t="shared" si="146"/>
        <v>0</v>
      </c>
      <c r="E43" s="24">
        <f>'[2]предыдущий протокол'!BG47</f>
        <v>0</v>
      </c>
      <c r="F43" s="24">
        <f>'[2]предыдущий протокол'!BH47</f>
        <v>0</v>
      </c>
      <c r="G43" s="25" t="e">
        <f t="shared" si="147"/>
        <v>#REF!</v>
      </c>
      <c r="H43" s="26" t="e">
        <f>#REF!-E43</f>
        <v>#REF!</v>
      </c>
      <c r="I43" s="26" t="e">
        <f>#REF!-F43</f>
        <v>#REF!</v>
      </c>
      <c r="J43" s="25">
        <v>0</v>
      </c>
      <c r="K43" s="26">
        <f>[3]V_МО_21!BF51</f>
        <v>0</v>
      </c>
      <c r="L43" s="26">
        <f>[3]V_МО_21!BG51</f>
        <v>0</v>
      </c>
      <c r="M43" s="25">
        <f t="shared" si="148"/>
        <v>0</v>
      </c>
      <c r="N43" s="26">
        <f>'[3]1_кв_21'!BF51</f>
        <v>0</v>
      </c>
      <c r="O43" s="26">
        <f>'[3]1_кв_21'!BG51</f>
        <v>0</v>
      </c>
      <c r="P43" s="25">
        <f t="shared" si="149"/>
        <v>0</v>
      </c>
      <c r="Q43" s="26">
        <f>[4]Итого!BF51+T43</f>
        <v>0</v>
      </c>
      <c r="R43" s="26">
        <f>[4]Итого!BG51+U43</f>
        <v>0</v>
      </c>
      <c r="S43" s="25">
        <f t="shared" si="150"/>
        <v>0</v>
      </c>
      <c r="T43" s="26">
        <f>[5]Итого!BF51</f>
        <v>0</v>
      </c>
      <c r="U43" s="26">
        <f>[5]Итого!BG51</f>
        <v>0</v>
      </c>
      <c r="V43" s="25">
        <v>0</v>
      </c>
      <c r="W43" s="26">
        <v>0</v>
      </c>
      <c r="X43" s="26">
        <v>0</v>
      </c>
      <c r="Y43" s="27">
        <f t="shared" si="26"/>
        <v>0</v>
      </c>
      <c r="Z43" s="28">
        <f t="shared" si="26"/>
        <v>0</v>
      </c>
      <c r="AA43" s="28">
        <f t="shared" si="26"/>
        <v>0</v>
      </c>
      <c r="AB43" s="23">
        <f t="shared" si="151"/>
        <v>0</v>
      </c>
      <c r="AC43" s="24">
        <f t="shared" si="152"/>
        <v>0</v>
      </c>
      <c r="AD43" s="24">
        <f t="shared" si="152"/>
        <v>0</v>
      </c>
      <c r="AE43" s="23">
        <f t="shared" si="120"/>
        <v>0</v>
      </c>
      <c r="AF43" s="24">
        <f t="shared" si="153"/>
        <v>0</v>
      </c>
      <c r="AG43" s="24">
        <f t="shared" si="153"/>
        <v>0</v>
      </c>
      <c r="AH43" s="23">
        <f t="shared" si="122"/>
        <v>0</v>
      </c>
      <c r="AI43" s="24">
        <f t="shared" si="154"/>
        <v>0</v>
      </c>
      <c r="AJ43" s="24">
        <f t="shared" si="154"/>
        <v>0</v>
      </c>
      <c r="AK43" s="29">
        <f t="shared" si="155"/>
        <v>0</v>
      </c>
      <c r="AL43" s="30">
        <v>0</v>
      </c>
      <c r="AM43" s="30">
        <v>0</v>
      </c>
      <c r="AN43" s="29">
        <f t="shared" si="156"/>
        <v>0</v>
      </c>
      <c r="AO43" s="30">
        <f>'[6]факт по мрт'!BG46</f>
        <v>0</v>
      </c>
      <c r="AP43" s="30">
        <f>'[6]факт по мрт'!BH46</f>
        <v>0</v>
      </c>
      <c r="AQ43" s="50" t="s">
        <v>76</v>
      </c>
      <c r="AR43" s="32"/>
      <c r="AS43" s="32"/>
      <c r="AT43" s="29">
        <f t="shared" si="157"/>
        <v>0</v>
      </c>
      <c r="AU43" s="30"/>
      <c r="AV43" s="30"/>
      <c r="AW43" s="31">
        <f t="shared" si="158"/>
        <v>0</v>
      </c>
      <c r="AX43" s="30">
        <f t="shared" si="159"/>
        <v>0</v>
      </c>
      <c r="AY43" s="30">
        <f t="shared" si="159"/>
        <v>0</v>
      </c>
      <c r="AZ43" s="31"/>
      <c r="BA43" s="30"/>
      <c r="BB43" s="30"/>
      <c r="BC43" s="31">
        <f t="shared" si="160"/>
        <v>0</v>
      </c>
      <c r="BD43" s="30"/>
      <c r="BE43" s="30"/>
      <c r="BF43" s="31">
        <f t="shared" si="161"/>
        <v>0</v>
      </c>
      <c r="BG43" s="30"/>
      <c r="BH43" s="30"/>
      <c r="BI43" s="31">
        <f t="shared" si="162"/>
        <v>0</v>
      </c>
      <c r="BJ43" s="30"/>
      <c r="BK43" s="30"/>
      <c r="BL43" s="31">
        <f t="shared" si="163"/>
        <v>0</v>
      </c>
      <c r="BM43" s="30"/>
      <c r="BN43" s="30"/>
      <c r="BO43" s="31">
        <f t="shared" si="164"/>
        <v>0</v>
      </c>
      <c r="BP43" s="30"/>
      <c r="BQ43" s="30"/>
      <c r="BR43" s="31">
        <f t="shared" si="165"/>
        <v>0</v>
      </c>
      <c r="BS43" s="30"/>
      <c r="BT43" s="30"/>
      <c r="BU43" s="31">
        <f t="shared" si="166"/>
        <v>0</v>
      </c>
      <c r="BV43" s="30"/>
      <c r="BW43" s="30"/>
      <c r="BX43" s="32"/>
      <c r="BY43" s="31">
        <f t="shared" si="167"/>
        <v>0</v>
      </c>
      <c r="BZ43" s="30"/>
      <c r="CA43" s="30"/>
      <c r="CB43" s="31">
        <f t="shared" si="168"/>
        <v>0</v>
      </c>
      <c r="CC43" s="30"/>
      <c r="CD43" s="30"/>
      <c r="CE43" s="31">
        <f t="shared" si="169"/>
        <v>0</v>
      </c>
      <c r="CF43" s="30"/>
      <c r="CG43" s="30"/>
      <c r="CH43" s="32"/>
      <c r="CI43" s="31">
        <f t="shared" si="170"/>
        <v>0</v>
      </c>
      <c r="CJ43" s="30"/>
      <c r="CK43" s="30"/>
      <c r="CL43" s="31">
        <f t="shared" si="171"/>
        <v>0</v>
      </c>
      <c r="CM43" s="30"/>
      <c r="CN43" s="30"/>
      <c r="CO43" s="31">
        <f t="shared" si="172"/>
        <v>0</v>
      </c>
      <c r="CP43" s="30"/>
      <c r="CQ43" s="30"/>
      <c r="CR43" s="31">
        <f t="shared" si="173"/>
        <v>0</v>
      </c>
      <c r="CS43" s="30">
        <f t="shared" si="174"/>
        <v>0</v>
      </c>
      <c r="CT43" s="30">
        <f t="shared" si="174"/>
        <v>0</v>
      </c>
      <c r="CU43" s="29">
        <f t="shared" si="175"/>
        <v>0</v>
      </c>
      <c r="CV43" s="30"/>
      <c r="CW43" s="30"/>
      <c r="CX43" s="30">
        <f t="shared" si="176"/>
        <v>0</v>
      </c>
      <c r="CY43" s="30">
        <f>'[8]МРТ с учетом амб услов кварталы'!DM43</f>
        <v>0</v>
      </c>
      <c r="CZ43" s="30">
        <f>'[8]МРТ с учетом амб услов кварталы'!DP43</f>
        <v>0</v>
      </c>
      <c r="DA43" s="30">
        <f>'[8]МРТ с учетом амб услов кварталы'!DS43</f>
        <v>0</v>
      </c>
      <c r="DB43" s="30">
        <f>'[8]МРТ с учетом амб услов кварталы'!DV43</f>
        <v>0</v>
      </c>
      <c r="DC43" s="24"/>
      <c r="DE43" s="34"/>
    </row>
    <row r="44" spans="1:109" x14ac:dyDescent="0.4">
      <c r="A44" s="20">
        <v>33</v>
      </c>
      <c r="B44" s="21" t="s">
        <v>136</v>
      </c>
      <c r="C44" s="22" t="s">
        <v>137</v>
      </c>
      <c r="D44" s="23">
        <f t="shared" si="146"/>
        <v>0</v>
      </c>
      <c r="E44" s="24">
        <f>'[2]предыдущий протокол'!BG48</f>
        <v>0</v>
      </c>
      <c r="F44" s="24">
        <f>'[2]предыдущий протокол'!BH48</f>
        <v>0</v>
      </c>
      <c r="G44" s="25" t="e">
        <f t="shared" si="147"/>
        <v>#REF!</v>
      </c>
      <c r="H44" s="26" t="e">
        <f>#REF!-E44</f>
        <v>#REF!</v>
      </c>
      <c r="I44" s="26" t="e">
        <f>#REF!-F44</f>
        <v>#REF!</v>
      </c>
      <c r="J44" s="25">
        <v>0</v>
      </c>
      <c r="K44" s="26">
        <f>[3]V_МО_21!BF52</f>
        <v>0</v>
      </c>
      <c r="L44" s="26">
        <f>[3]V_МО_21!BG52</f>
        <v>0</v>
      </c>
      <c r="M44" s="25">
        <f t="shared" si="148"/>
        <v>0</v>
      </c>
      <c r="N44" s="26">
        <f>'[3]1_кв_21'!BF52</f>
        <v>0</v>
      </c>
      <c r="O44" s="26">
        <f>'[3]1_кв_21'!BG52</f>
        <v>0</v>
      </c>
      <c r="P44" s="25">
        <f t="shared" si="149"/>
        <v>0</v>
      </c>
      <c r="Q44" s="26">
        <f>[4]Итого!BF52+T44</f>
        <v>0</v>
      </c>
      <c r="R44" s="26">
        <f>[4]Итого!BG52+U44</f>
        <v>0</v>
      </c>
      <c r="S44" s="25">
        <f t="shared" si="150"/>
        <v>0</v>
      </c>
      <c r="T44" s="26">
        <f>[5]Итого!BF52</f>
        <v>0</v>
      </c>
      <c r="U44" s="26">
        <f>[5]Итого!BG52</f>
        <v>0</v>
      </c>
      <c r="V44" s="25">
        <v>0</v>
      </c>
      <c r="W44" s="26">
        <v>0</v>
      </c>
      <c r="X44" s="26">
        <v>0</v>
      </c>
      <c r="Y44" s="27">
        <f t="shared" si="26"/>
        <v>0</v>
      </c>
      <c r="Z44" s="28">
        <f t="shared" si="26"/>
        <v>0</v>
      </c>
      <c r="AA44" s="28">
        <f t="shared" si="26"/>
        <v>0</v>
      </c>
      <c r="AB44" s="23">
        <f t="shared" si="151"/>
        <v>0</v>
      </c>
      <c r="AC44" s="24">
        <f t="shared" si="152"/>
        <v>0</v>
      </c>
      <c r="AD44" s="24">
        <f t="shared" si="152"/>
        <v>0</v>
      </c>
      <c r="AE44" s="23">
        <f t="shared" si="120"/>
        <v>0</v>
      </c>
      <c r="AF44" s="24">
        <f t="shared" si="153"/>
        <v>0</v>
      </c>
      <c r="AG44" s="24">
        <f t="shared" si="153"/>
        <v>0</v>
      </c>
      <c r="AH44" s="23">
        <f t="shared" si="122"/>
        <v>0</v>
      </c>
      <c r="AI44" s="24">
        <f t="shared" si="154"/>
        <v>0</v>
      </c>
      <c r="AJ44" s="24">
        <f t="shared" si="154"/>
        <v>0</v>
      </c>
      <c r="AK44" s="29">
        <f t="shared" si="155"/>
        <v>0</v>
      </c>
      <c r="AL44" s="30">
        <v>0</v>
      </c>
      <c r="AM44" s="30">
        <v>0</v>
      </c>
      <c r="AN44" s="29">
        <f t="shared" si="156"/>
        <v>0</v>
      </c>
      <c r="AO44" s="30">
        <f>'[6]факт по мрт'!BG47</f>
        <v>0</v>
      </c>
      <c r="AP44" s="30">
        <f>'[6]факт по мрт'!BH47</f>
        <v>0</v>
      </c>
      <c r="AQ44" s="50" t="s">
        <v>76</v>
      </c>
      <c r="AR44" s="32"/>
      <c r="AS44" s="32"/>
      <c r="AT44" s="29">
        <f t="shared" si="157"/>
        <v>0</v>
      </c>
      <c r="AU44" s="30"/>
      <c r="AV44" s="30"/>
      <c r="AW44" s="31">
        <f t="shared" si="158"/>
        <v>0</v>
      </c>
      <c r="AX44" s="30">
        <f t="shared" si="159"/>
        <v>0</v>
      </c>
      <c r="AY44" s="30">
        <f t="shared" si="159"/>
        <v>0</v>
      </c>
      <c r="AZ44" s="31"/>
      <c r="BA44" s="30"/>
      <c r="BB44" s="30"/>
      <c r="BC44" s="31">
        <f t="shared" si="160"/>
        <v>0</v>
      </c>
      <c r="BD44" s="30"/>
      <c r="BE44" s="30"/>
      <c r="BF44" s="31">
        <f t="shared" si="161"/>
        <v>0</v>
      </c>
      <c r="BG44" s="30"/>
      <c r="BH44" s="30"/>
      <c r="BI44" s="31">
        <f t="shared" si="162"/>
        <v>0</v>
      </c>
      <c r="BJ44" s="30"/>
      <c r="BK44" s="30"/>
      <c r="BL44" s="31">
        <f t="shared" si="163"/>
        <v>0</v>
      </c>
      <c r="BM44" s="30"/>
      <c r="BN44" s="30"/>
      <c r="BO44" s="31">
        <f t="shared" si="164"/>
        <v>0</v>
      </c>
      <c r="BP44" s="30"/>
      <c r="BQ44" s="30"/>
      <c r="BR44" s="31">
        <f t="shared" si="165"/>
        <v>0</v>
      </c>
      <c r="BS44" s="30"/>
      <c r="BT44" s="30"/>
      <c r="BU44" s="31">
        <f t="shared" si="166"/>
        <v>0</v>
      </c>
      <c r="BV44" s="30"/>
      <c r="BW44" s="30"/>
      <c r="BX44" s="32"/>
      <c r="BY44" s="31">
        <f t="shared" si="167"/>
        <v>0</v>
      </c>
      <c r="BZ44" s="30"/>
      <c r="CA44" s="30"/>
      <c r="CB44" s="31">
        <f t="shared" si="168"/>
        <v>0</v>
      </c>
      <c r="CC44" s="30"/>
      <c r="CD44" s="30"/>
      <c r="CE44" s="31">
        <f t="shared" si="169"/>
        <v>0</v>
      </c>
      <c r="CF44" s="30"/>
      <c r="CG44" s="30"/>
      <c r="CH44" s="32"/>
      <c r="CI44" s="31">
        <f t="shared" si="170"/>
        <v>0</v>
      </c>
      <c r="CJ44" s="30"/>
      <c r="CK44" s="30"/>
      <c r="CL44" s="31">
        <f t="shared" si="171"/>
        <v>0</v>
      </c>
      <c r="CM44" s="30"/>
      <c r="CN44" s="30"/>
      <c r="CO44" s="31">
        <f t="shared" si="172"/>
        <v>0</v>
      </c>
      <c r="CP44" s="30"/>
      <c r="CQ44" s="30"/>
      <c r="CR44" s="31">
        <f t="shared" si="173"/>
        <v>0</v>
      </c>
      <c r="CS44" s="30">
        <f t="shared" si="174"/>
        <v>0</v>
      </c>
      <c r="CT44" s="30">
        <f t="shared" si="174"/>
        <v>0</v>
      </c>
      <c r="CU44" s="29">
        <f t="shared" si="175"/>
        <v>0</v>
      </c>
      <c r="CV44" s="30"/>
      <c r="CW44" s="30"/>
      <c r="CX44" s="30">
        <f t="shared" si="176"/>
        <v>0</v>
      </c>
      <c r="CY44" s="30">
        <f>'[8]МРТ с учетом амб услов кварталы'!DM44</f>
        <v>0</v>
      </c>
      <c r="CZ44" s="30">
        <f>'[8]МРТ с учетом амб услов кварталы'!DP44</f>
        <v>0</v>
      </c>
      <c r="DA44" s="30">
        <f>'[8]МРТ с учетом амб услов кварталы'!DS44</f>
        <v>0</v>
      </c>
      <c r="DB44" s="30">
        <f>'[8]МРТ с учетом амб услов кварталы'!DV44</f>
        <v>0</v>
      </c>
      <c r="DC44" s="24"/>
      <c r="DE44" s="34"/>
    </row>
    <row r="45" spans="1:109" ht="40.5" x14ac:dyDescent="0.4">
      <c r="A45" s="20">
        <v>34</v>
      </c>
      <c r="B45" s="21" t="s">
        <v>138</v>
      </c>
      <c r="C45" s="22" t="s">
        <v>139</v>
      </c>
      <c r="D45" s="23">
        <f t="shared" si="146"/>
        <v>0</v>
      </c>
      <c r="E45" s="24">
        <f>'[2]предыдущий протокол'!BG49</f>
        <v>0</v>
      </c>
      <c r="F45" s="24">
        <f>'[2]предыдущий протокол'!BH49</f>
        <v>0</v>
      </c>
      <c r="G45" s="25" t="e">
        <f t="shared" si="147"/>
        <v>#REF!</v>
      </c>
      <c r="H45" s="26" t="e">
        <f>#REF!-E45</f>
        <v>#REF!</v>
      </c>
      <c r="I45" s="26" t="e">
        <f>#REF!-F45</f>
        <v>#REF!</v>
      </c>
      <c r="J45" s="25">
        <v>0</v>
      </c>
      <c r="K45" s="26">
        <f>[3]V_МО_21!BF53</f>
        <v>0</v>
      </c>
      <c r="L45" s="26">
        <f>[3]V_МО_21!BG53</f>
        <v>0</v>
      </c>
      <c r="M45" s="25">
        <f t="shared" si="148"/>
        <v>0</v>
      </c>
      <c r="N45" s="26">
        <f>'[3]1_кв_21'!BF53</f>
        <v>0</v>
      </c>
      <c r="O45" s="26">
        <f>'[3]1_кв_21'!BG53</f>
        <v>0</v>
      </c>
      <c r="P45" s="25">
        <f t="shared" si="149"/>
        <v>0</v>
      </c>
      <c r="Q45" s="26">
        <f>[4]Итого!BF53+T45</f>
        <v>0</v>
      </c>
      <c r="R45" s="26">
        <f>[4]Итого!BG53+U45</f>
        <v>0</v>
      </c>
      <c r="S45" s="25">
        <f t="shared" si="150"/>
        <v>0</v>
      </c>
      <c r="T45" s="26">
        <f>[5]Итого!BF53</f>
        <v>0</v>
      </c>
      <c r="U45" s="26">
        <f>[5]Итого!BG53</f>
        <v>0</v>
      </c>
      <c r="V45" s="25">
        <v>0</v>
      </c>
      <c r="W45" s="26">
        <v>0</v>
      </c>
      <c r="X45" s="26">
        <v>0</v>
      </c>
      <c r="Y45" s="27">
        <f t="shared" si="26"/>
        <v>0</v>
      </c>
      <c r="Z45" s="28">
        <f t="shared" si="26"/>
        <v>0</v>
      </c>
      <c r="AA45" s="28">
        <f t="shared" si="26"/>
        <v>0</v>
      </c>
      <c r="AB45" s="23">
        <f t="shared" si="151"/>
        <v>0</v>
      </c>
      <c r="AC45" s="24">
        <f t="shared" si="152"/>
        <v>0</v>
      </c>
      <c r="AD45" s="24">
        <f t="shared" si="152"/>
        <v>0</v>
      </c>
      <c r="AE45" s="23">
        <f t="shared" si="120"/>
        <v>0</v>
      </c>
      <c r="AF45" s="24">
        <f t="shared" si="153"/>
        <v>0</v>
      </c>
      <c r="AG45" s="24">
        <f t="shared" si="153"/>
        <v>0</v>
      </c>
      <c r="AH45" s="23">
        <f t="shared" si="122"/>
        <v>0</v>
      </c>
      <c r="AI45" s="24">
        <f t="shared" si="154"/>
        <v>0</v>
      </c>
      <c r="AJ45" s="24">
        <f t="shared" si="154"/>
        <v>0</v>
      </c>
      <c r="AK45" s="29">
        <f t="shared" si="155"/>
        <v>0</v>
      </c>
      <c r="AL45" s="30">
        <v>0</v>
      </c>
      <c r="AM45" s="30">
        <v>0</v>
      </c>
      <c r="AN45" s="29">
        <f t="shared" si="156"/>
        <v>0</v>
      </c>
      <c r="AO45" s="30">
        <f>'[6]факт по мрт'!BG48</f>
        <v>0</v>
      </c>
      <c r="AP45" s="30">
        <f>'[6]факт по мрт'!BH48</f>
        <v>0</v>
      </c>
      <c r="AQ45" s="50" t="s">
        <v>76</v>
      </c>
      <c r="AR45" s="32"/>
      <c r="AS45" s="32"/>
      <c r="AT45" s="29">
        <f t="shared" si="157"/>
        <v>0</v>
      </c>
      <c r="AU45" s="30"/>
      <c r="AV45" s="30"/>
      <c r="AW45" s="31">
        <f t="shared" si="158"/>
        <v>0</v>
      </c>
      <c r="AX45" s="30">
        <f t="shared" si="159"/>
        <v>0</v>
      </c>
      <c r="AY45" s="30">
        <f t="shared" si="159"/>
        <v>0</v>
      </c>
      <c r="AZ45" s="31"/>
      <c r="BA45" s="30"/>
      <c r="BB45" s="30"/>
      <c r="BC45" s="31">
        <f t="shared" si="160"/>
        <v>0</v>
      </c>
      <c r="BD45" s="30"/>
      <c r="BE45" s="30"/>
      <c r="BF45" s="31">
        <f t="shared" si="161"/>
        <v>0</v>
      </c>
      <c r="BG45" s="30"/>
      <c r="BH45" s="30"/>
      <c r="BI45" s="31">
        <f t="shared" si="162"/>
        <v>0</v>
      </c>
      <c r="BJ45" s="30"/>
      <c r="BK45" s="30"/>
      <c r="BL45" s="31">
        <f t="shared" si="163"/>
        <v>0</v>
      </c>
      <c r="BM45" s="30"/>
      <c r="BN45" s="30"/>
      <c r="BO45" s="31">
        <f t="shared" si="164"/>
        <v>0</v>
      </c>
      <c r="BP45" s="30"/>
      <c r="BQ45" s="30"/>
      <c r="BR45" s="31">
        <f t="shared" si="165"/>
        <v>0</v>
      </c>
      <c r="BS45" s="30"/>
      <c r="BT45" s="30"/>
      <c r="BU45" s="31">
        <f t="shared" si="166"/>
        <v>0</v>
      </c>
      <c r="BV45" s="30"/>
      <c r="BW45" s="30"/>
      <c r="BX45" s="32"/>
      <c r="BY45" s="31">
        <f t="shared" si="167"/>
        <v>0</v>
      </c>
      <c r="BZ45" s="30"/>
      <c r="CA45" s="30"/>
      <c r="CB45" s="31">
        <f t="shared" si="168"/>
        <v>0</v>
      </c>
      <c r="CC45" s="30"/>
      <c r="CD45" s="30"/>
      <c r="CE45" s="31">
        <f t="shared" si="169"/>
        <v>0</v>
      </c>
      <c r="CF45" s="30"/>
      <c r="CG45" s="30"/>
      <c r="CH45" s="32"/>
      <c r="CI45" s="31">
        <f t="shared" si="170"/>
        <v>0</v>
      </c>
      <c r="CJ45" s="30"/>
      <c r="CK45" s="30"/>
      <c r="CL45" s="31">
        <f t="shared" si="171"/>
        <v>0</v>
      </c>
      <c r="CM45" s="30"/>
      <c r="CN45" s="30"/>
      <c r="CO45" s="31">
        <f t="shared" si="172"/>
        <v>0</v>
      </c>
      <c r="CP45" s="30"/>
      <c r="CQ45" s="30"/>
      <c r="CR45" s="31">
        <f t="shared" si="173"/>
        <v>0</v>
      </c>
      <c r="CS45" s="30">
        <f t="shared" si="174"/>
        <v>0</v>
      </c>
      <c r="CT45" s="30">
        <f t="shared" si="174"/>
        <v>0</v>
      </c>
      <c r="CU45" s="29">
        <f t="shared" si="175"/>
        <v>0</v>
      </c>
      <c r="CV45" s="30"/>
      <c r="CW45" s="30"/>
      <c r="CX45" s="30">
        <f t="shared" si="176"/>
        <v>0</v>
      </c>
      <c r="CY45" s="30">
        <f>'[8]МРТ с учетом амб услов кварталы'!DM45</f>
        <v>0</v>
      </c>
      <c r="CZ45" s="30">
        <f>'[8]МРТ с учетом амб услов кварталы'!DP45</f>
        <v>0</v>
      </c>
      <c r="DA45" s="30">
        <f>'[8]МРТ с учетом амб услов кварталы'!DS45</f>
        <v>0</v>
      </c>
      <c r="DB45" s="30">
        <f>'[8]МРТ с учетом амб услов кварталы'!DV45</f>
        <v>0</v>
      </c>
      <c r="DC45" s="24"/>
      <c r="DE45" s="34"/>
    </row>
    <row r="46" spans="1:109" x14ac:dyDescent="0.4">
      <c r="A46" s="20">
        <v>35</v>
      </c>
      <c r="B46" s="21" t="s">
        <v>140</v>
      </c>
      <c r="C46" s="22" t="s">
        <v>141</v>
      </c>
      <c r="D46" s="23">
        <f t="shared" si="146"/>
        <v>0</v>
      </c>
      <c r="E46" s="24">
        <f>'[2]предыдущий протокол'!BG50</f>
        <v>0</v>
      </c>
      <c r="F46" s="24">
        <f>'[2]предыдущий протокол'!BH50</f>
        <v>0</v>
      </c>
      <c r="G46" s="25" t="e">
        <f t="shared" si="147"/>
        <v>#REF!</v>
      </c>
      <c r="H46" s="26" t="e">
        <f>#REF!-E46</f>
        <v>#REF!</v>
      </c>
      <c r="I46" s="26" t="e">
        <f>#REF!-F46</f>
        <v>#REF!</v>
      </c>
      <c r="J46" s="25">
        <v>0</v>
      </c>
      <c r="K46" s="26">
        <f>[3]V_МО_21!BF54</f>
        <v>0</v>
      </c>
      <c r="L46" s="26">
        <f>[3]V_МО_21!BG54</f>
        <v>0</v>
      </c>
      <c r="M46" s="25">
        <f t="shared" si="148"/>
        <v>0</v>
      </c>
      <c r="N46" s="26">
        <f>'[3]1_кв_21'!BF54</f>
        <v>0</v>
      </c>
      <c r="O46" s="26">
        <f>'[3]1_кв_21'!BG54</f>
        <v>0</v>
      </c>
      <c r="P46" s="25">
        <f t="shared" si="149"/>
        <v>0</v>
      </c>
      <c r="Q46" s="26">
        <f>[4]Итого!BF54+T46</f>
        <v>0</v>
      </c>
      <c r="R46" s="26">
        <f>[4]Итого!BG54+U46</f>
        <v>0</v>
      </c>
      <c r="S46" s="25">
        <f t="shared" si="150"/>
        <v>0</v>
      </c>
      <c r="T46" s="26">
        <f>[5]Итого!BF54</f>
        <v>0</v>
      </c>
      <c r="U46" s="26">
        <f>[5]Итого!BG54</f>
        <v>0</v>
      </c>
      <c r="V46" s="25">
        <v>0</v>
      </c>
      <c r="W46" s="26">
        <v>0</v>
      </c>
      <c r="X46" s="26">
        <v>0</v>
      </c>
      <c r="Y46" s="27">
        <f t="shared" si="26"/>
        <v>0</v>
      </c>
      <c r="Z46" s="28">
        <f t="shared" si="26"/>
        <v>0</v>
      </c>
      <c r="AA46" s="28">
        <f t="shared" si="26"/>
        <v>0</v>
      </c>
      <c r="AB46" s="23">
        <f t="shared" si="151"/>
        <v>0</v>
      </c>
      <c r="AC46" s="24">
        <f t="shared" si="152"/>
        <v>0</v>
      </c>
      <c r="AD46" s="24">
        <f t="shared" si="152"/>
        <v>0</v>
      </c>
      <c r="AE46" s="23">
        <f t="shared" si="120"/>
        <v>0</v>
      </c>
      <c r="AF46" s="24">
        <f t="shared" si="153"/>
        <v>0</v>
      </c>
      <c r="AG46" s="24">
        <f t="shared" si="153"/>
        <v>0</v>
      </c>
      <c r="AH46" s="23">
        <f t="shared" si="122"/>
        <v>0</v>
      </c>
      <c r="AI46" s="24">
        <f t="shared" si="154"/>
        <v>0</v>
      </c>
      <c r="AJ46" s="24">
        <f t="shared" si="154"/>
        <v>0</v>
      </c>
      <c r="AK46" s="29">
        <f t="shared" si="155"/>
        <v>0</v>
      </c>
      <c r="AL46" s="30">
        <v>0</v>
      </c>
      <c r="AM46" s="30">
        <v>0</v>
      </c>
      <c r="AN46" s="29">
        <f t="shared" si="156"/>
        <v>0</v>
      </c>
      <c r="AO46" s="30">
        <f>'[6]факт по мрт'!BG49</f>
        <v>0</v>
      </c>
      <c r="AP46" s="30">
        <f>'[6]факт по мрт'!BH49</f>
        <v>0</v>
      </c>
      <c r="AQ46" s="50" t="s">
        <v>76</v>
      </c>
      <c r="AR46" s="32"/>
      <c r="AS46" s="32"/>
      <c r="AT46" s="29">
        <f t="shared" si="157"/>
        <v>0</v>
      </c>
      <c r="AU46" s="30"/>
      <c r="AV46" s="30"/>
      <c r="AW46" s="31">
        <f t="shared" si="158"/>
        <v>0</v>
      </c>
      <c r="AX46" s="30">
        <f t="shared" si="159"/>
        <v>0</v>
      </c>
      <c r="AY46" s="30">
        <f t="shared" si="159"/>
        <v>0</v>
      </c>
      <c r="AZ46" s="31"/>
      <c r="BA46" s="30"/>
      <c r="BB46" s="30"/>
      <c r="BC46" s="31">
        <f t="shared" si="160"/>
        <v>0</v>
      </c>
      <c r="BD46" s="30"/>
      <c r="BE46" s="30"/>
      <c r="BF46" s="31">
        <f t="shared" si="161"/>
        <v>0</v>
      </c>
      <c r="BG46" s="30"/>
      <c r="BH46" s="30"/>
      <c r="BI46" s="31">
        <f t="shared" si="162"/>
        <v>0</v>
      </c>
      <c r="BJ46" s="30"/>
      <c r="BK46" s="30"/>
      <c r="BL46" s="31">
        <f t="shared" si="163"/>
        <v>0</v>
      </c>
      <c r="BM46" s="30"/>
      <c r="BN46" s="30"/>
      <c r="BO46" s="31">
        <f t="shared" si="164"/>
        <v>0</v>
      </c>
      <c r="BP46" s="30"/>
      <c r="BQ46" s="30"/>
      <c r="BR46" s="31">
        <f t="shared" si="165"/>
        <v>0</v>
      </c>
      <c r="BS46" s="30"/>
      <c r="BT46" s="30"/>
      <c r="BU46" s="31">
        <f t="shared" si="166"/>
        <v>0</v>
      </c>
      <c r="BV46" s="30"/>
      <c r="BW46" s="30"/>
      <c r="BX46" s="32"/>
      <c r="BY46" s="31">
        <f t="shared" si="167"/>
        <v>0</v>
      </c>
      <c r="BZ46" s="30"/>
      <c r="CA46" s="30"/>
      <c r="CB46" s="31">
        <f t="shared" si="168"/>
        <v>0</v>
      </c>
      <c r="CC46" s="30"/>
      <c r="CD46" s="30"/>
      <c r="CE46" s="31">
        <f t="shared" si="169"/>
        <v>0</v>
      </c>
      <c r="CF46" s="30"/>
      <c r="CG46" s="30"/>
      <c r="CH46" s="32"/>
      <c r="CI46" s="31">
        <f t="shared" si="170"/>
        <v>0</v>
      </c>
      <c r="CJ46" s="30"/>
      <c r="CK46" s="30"/>
      <c r="CL46" s="31">
        <f t="shared" si="171"/>
        <v>0</v>
      </c>
      <c r="CM46" s="30"/>
      <c r="CN46" s="30"/>
      <c r="CO46" s="31">
        <f t="shared" si="172"/>
        <v>0</v>
      </c>
      <c r="CP46" s="30"/>
      <c r="CQ46" s="30"/>
      <c r="CR46" s="31">
        <f t="shared" si="173"/>
        <v>0</v>
      </c>
      <c r="CS46" s="30">
        <f t="shared" si="174"/>
        <v>0</v>
      </c>
      <c r="CT46" s="30">
        <f t="shared" si="174"/>
        <v>0</v>
      </c>
      <c r="CU46" s="29">
        <f t="shared" si="175"/>
        <v>0</v>
      </c>
      <c r="CV46" s="30"/>
      <c r="CW46" s="30"/>
      <c r="CX46" s="30">
        <f t="shared" si="176"/>
        <v>0</v>
      </c>
      <c r="CY46" s="30">
        <f>'[8]МРТ с учетом амб услов кварталы'!DM46</f>
        <v>0</v>
      </c>
      <c r="CZ46" s="30">
        <f>'[8]МРТ с учетом амб услов кварталы'!DP46</f>
        <v>0</v>
      </c>
      <c r="DA46" s="30">
        <f>'[8]МРТ с учетом амб услов кварталы'!DS46</f>
        <v>0</v>
      </c>
      <c r="DB46" s="30">
        <f>'[8]МРТ с учетом амб услов кварталы'!DV46</f>
        <v>0</v>
      </c>
      <c r="DC46" s="24"/>
      <c r="DE46" s="34"/>
    </row>
    <row r="47" spans="1:109" ht="23.25" customHeight="1" x14ac:dyDescent="0.4">
      <c r="A47" s="20">
        <v>36</v>
      </c>
      <c r="B47" s="21" t="s">
        <v>142</v>
      </c>
      <c r="C47" s="22" t="s">
        <v>143</v>
      </c>
      <c r="D47" s="23">
        <f t="shared" si="146"/>
        <v>0</v>
      </c>
      <c r="E47" s="24">
        <f>'[2]предыдущий протокол'!BG51</f>
        <v>0</v>
      </c>
      <c r="F47" s="24">
        <f>'[2]предыдущий протокол'!BH51</f>
        <v>0</v>
      </c>
      <c r="G47" s="25" t="e">
        <f t="shared" si="147"/>
        <v>#REF!</v>
      </c>
      <c r="H47" s="26" t="e">
        <f>#REF!-E47</f>
        <v>#REF!</v>
      </c>
      <c r="I47" s="26" t="e">
        <f>#REF!-F47</f>
        <v>#REF!</v>
      </c>
      <c r="J47" s="25">
        <v>0</v>
      </c>
      <c r="K47" s="26">
        <f>[3]V_МО_21!BF55</f>
        <v>0</v>
      </c>
      <c r="L47" s="26">
        <f>[3]V_МО_21!BG55</f>
        <v>0</v>
      </c>
      <c r="M47" s="25">
        <f t="shared" si="148"/>
        <v>0</v>
      </c>
      <c r="N47" s="26">
        <f>'[3]1_кв_21'!BF55</f>
        <v>0</v>
      </c>
      <c r="O47" s="26">
        <f>'[3]1_кв_21'!BG55</f>
        <v>0</v>
      </c>
      <c r="P47" s="25">
        <f t="shared" si="149"/>
        <v>0</v>
      </c>
      <c r="Q47" s="26">
        <f>[4]Итого!BF55+T47</f>
        <v>0</v>
      </c>
      <c r="R47" s="26">
        <f>[4]Итого!BG55+U47</f>
        <v>0</v>
      </c>
      <c r="S47" s="25">
        <f t="shared" si="150"/>
        <v>0</v>
      </c>
      <c r="T47" s="26">
        <f>[5]Итого!BF55</f>
        <v>0</v>
      </c>
      <c r="U47" s="26">
        <f>[5]Итого!BG55</f>
        <v>0</v>
      </c>
      <c r="V47" s="25">
        <v>0</v>
      </c>
      <c r="W47" s="26">
        <v>0</v>
      </c>
      <c r="X47" s="26">
        <v>0</v>
      </c>
      <c r="Y47" s="27">
        <f t="shared" si="26"/>
        <v>0</v>
      </c>
      <c r="Z47" s="28">
        <f t="shared" si="26"/>
        <v>0</v>
      </c>
      <c r="AA47" s="28">
        <f t="shared" si="26"/>
        <v>0</v>
      </c>
      <c r="AB47" s="23">
        <f t="shared" si="151"/>
        <v>0</v>
      </c>
      <c r="AC47" s="24">
        <f t="shared" si="152"/>
        <v>0</v>
      </c>
      <c r="AD47" s="24">
        <f t="shared" si="152"/>
        <v>0</v>
      </c>
      <c r="AE47" s="23">
        <f t="shared" si="120"/>
        <v>0</v>
      </c>
      <c r="AF47" s="24">
        <f t="shared" si="153"/>
        <v>0</v>
      </c>
      <c r="AG47" s="24">
        <f t="shared" si="153"/>
        <v>0</v>
      </c>
      <c r="AH47" s="23">
        <f t="shared" si="122"/>
        <v>0</v>
      </c>
      <c r="AI47" s="24">
        <f t="shared" si="154"/>
        <v>0</v>
      </c>
      <c r="AJ47" s="24">
        <f t="shared" si="154"/>
        <v>0</v>
      </c>
      <c r="AK47" s="29">
        <f t="shared" si="155"/>
        <v>0</v>
      </c>
      <c r="AL47" s="30">
        <v>0</v>
      </c>
      <c r="AM47" s="30">
        <v>0</v>
      </c>
      <c r="AN47" s="29">
        <f t="shared" si="156"/>
        <v>0</v>
      </c>
      <c r="AO47" s="30">
        <f>'[6]факт по мрт'!BG50</f>
        <v>0</v>
      </c>
      <c r="AP47" s="30">
        <f>'[6]факт по мрт'!BH50</f>
        <v>0</v>
      </c>
      <c r="AQ47" s="50" t="s">
        <v>76</v>
      </c>
      <c r="AR47" s="32"/>
      <c r="AS47" s="32"/>
      <c r="AT47" s="29">
        <f t="shared" si="157"/>
        <v>0</v>
      </c>
      <c r="AU47" s="30"/>
      <c r="AV47" s="30"/>
      <c r="AW47" s="31">
        <f t="shared" si="158"/>
        <v>0</v>
      </c>
      <c r="AX47" s="30">
        <f t="shared" si="159"/>
        <v>0</v>
      </c>
      <c r="AY47" s="30">
        <f t="shared" si="159"/>
        <v>0</v>
      </c>
      <c r="AZ47" s="31"/>
      <c r="BA47" s="30"/>
      <c r="BB47" s="30"/>
      <c r="BC47" s="31">
        <f t="shared" si="160"/>
        <v>0</v>
      </c>
      <c r="BD47" s="30"/>
      <c r="BE47" s="30"/>
      <c r="BF47" s="31">
        <f t="shared" si="161"/>
        <v>0</v>
      </c>
      <c r="BG47" s="30"/>
      <c r="BH47" s="30"/>
      <c r="BI47" s="31">
        <f t="shared" si="162"/>
        <v>0</v>
      </c>
      <c r="BJ47" s="30"/>
      <c r="BK47" s="30"/>
      <c r="BL47" s="31">
        <f t="shared" si="163"/>
        <v>0</v>
      </c>
      <c r="BM47" s="30"/>
      <c r="BN47" s="30"/>
      <c r="BO47" s="31">
        <f t="shared" si="164"/>
        <v>0</v>
      </c>
      <c r="BP47" s="30"/>
      <c r="BQ47" s="30"/>
      <c r="BR47" s="31">
        <f t="shared" si="165"/>
        <v>0</v>
      </c>
      <c r="BS47" s="30"/>
      <c r="BT47" s="30"/>
      <c r="BU47" s="31">
        <f t="shared" si="166"/>
        <v>0</v>
      </c>
      <c r="BV47" s="30"/>
      <c r="BW47" s="30"/>
      <c r="BX47" s="32"/>
      <c r="BY47" s="31">
        <f t="shared" si="167"/>
        <v>0</v>
      </c>
      <c r="BZ47" s="30"/>
      <c r="CA47" s="30"/>
      <c r="CB47" s="31">
        <f t="shared" si="168"/>
        <v>0</v>
      </c>
      <c r="CC47" s="30"/>
      <c r="CD47" s="30"/>
      <c r="CE47" s="31">
        <f t="shared" si="169"/>
        <v>0</v>
      </c>
      <c r="CF47" s="30"/>
      <c r="CG47" s="30"/>
      <c r="CH47" s="32"/>
      <c r="CI47" s="31">
        <f t="shared" si="170"/>
        <v>0</v>
      </c>
      <c r="CJ47" s="30"/>
      <c r="CK47" s="30"/>
      <c r="CL47" s="31">
        <f t="shared" si="171"/>
        <v>0</v>
      </c>
      <c r="CM47" s="30"/>
      <c r="CN47" s="30"/>
      <c r="CO47" s="31">
        <f t="shared" si="172"/>
        <v>0</v>
      </c>
      <c r="CP47" s="30"/>
      <c r="CQ47" s="30"/>
      <c r="CR47" s="31">
        <f t="shared" si="173"/>
        <v>0</v>
      </c>
      <c r="CS47" s="30">
        <f t="shared" si="174"/>
        <v>0</v>
      </c>
      <c r="CT47" s="30">
        <f t="shared" si="174"/>
        <v>0</v>
      </c>
      <c r="CU47" s="29">
        <f t="shared" si="175"/>
        <v>0</v>
      </c>
      <c r="CV47" s="30"/>
      <c r="CW47" s="30"/>
      <c r="CX47" s="30">
        <f t="shared" si="176"/>
        <v>0</v>
      </c>
      <c r="CY47" s="30">
        <f>'[8]МРТ с учетом амб услов кварталы'!DM47</f>
        <v>0</v>
      </c>
      <c r="CZ47" s="30">
        <f>'[8]МРТ с учетом амб услов кварталы'!DP47</f>
        <v>0</v>
      </c>
      <c r="DA47" s="30">
        <f>'[8]МРТ с учетом амб услов кварталы'!DS47</f>
        <v>0</v>
      </c>
      <c r="DB47" s="30">
        <f>'[8]МРТ с учетом амб услов кварталы'!DV47</f>
        <v>0</v>
      </c>
      <c r="DC47" s="24"/>
      <c r="DE47" s="34"/>
    </row>
    <row r="48" spans="1:109" x14ac:dyDescent="0.4">
      <c r="A48" s="20">
        <v>37</v>
      </c>
      <c r="B48" s="21" t="s">
        <v>144</v>
      </c>
      <c r="C48" s="22"/>
      <c r="D48" s="23">
        <f t="shared" si="146"/>
        <v>0</v>
      </c>
      <c r="E48" s="24">
        <f>'[2]предыдущий протокол'!BG52</f>
        <v>0</v>
      </c>
      <c r="F48" s="24">
        <f>'[2]предыдущий протокол'!BH52</f>
        <v>0</v>
      </c>
      <c r="G48" s="25" t="e">
        <f t="shared" si="147"/>
        <v>#REF!</v>
      </c>
      <c r="H48" s="26" t="e">
        <f>#REF!-E48</f>
        <v>#REF!</v>
      </c>
      <c r="I48" s="26" t="e">
        <f>#REF!-F48</f>
        <v>#REF!</v>
      </c>
      <c r="J48" s="25">
        <v>0</v>
      </c>
      <c r="K48" s="26">
        <f>[3]V_МО_21!BF56</f>
        <v>0</v>
      </c>
      <c r="L48" s="26">
        <f>[3]V_МО_21!BG56</f>
        <v>0</v>
      </c>
      <c r="M48" s="25">
        <f t="shared" si="148"/>
        <v>0</v>
      </c>
      <c r="N48" s="26">
        <f>'[3]1_кв_21'!BF56</f>
        <v>0</v>
      </c>
      <c r="O48" s="26">
        <f>'[3]1_кв_21'!BG56</f>
        <v>0</v>
      </c>
      <c r="P48" s="25">
        <f t="shared" si="149"/>
        <v>0</v>
      </c>
      <c r="Q48" s="26">
        <f>[4]Итого!BF56+T48</f>
        <v>0</v>
      </c>
      <c r="R48" s="26">
        <f>[4]Итого!BG56+U48</f>
        <v>0</v>
      </c>
      <c r="S48" s="25">
        <f t="shared" si="150"/>
        <v>0</v>
      </c>
      <c r="T48" s="26">
        <f>[5]Итого!BF56</f>
        <v>0</v>
      </c>
      <c r="U48" s="26">
        <f>[5]Итого!BG56</f>
        <v>0</v>
      </c>
      <c r="V48" s="25">
        <v>0</v>
      </c>
      <c r="W48" s="26">
        <v>0</v>
      </c>
      <c r="X48" s="26">
        <v>0</v>
      </c>
      <c r="Y48" s="27">
        <f t="shared" si="26"/>
        <v>0</v>
      </c>
      <c r="Z48" s="28">
        <f t="shared" si="26"/>
        <v>0</v>
      </c>
      <c r="AA48" s="28">
        <f t="shared" si="26"/>
        <v>0</v>
      </c>
      <c r="AB48" s="23">
        <f t="shared" si="151"/>
        <v>0</v>
      </c>
      <c r="AC48" s="24">
        <f t="shared" si="152"/>
        <v>0</v>
      </c>
      <c r="AD48" s="24">
        <f t="shared" si="152"/>
        <v>0</v>
      </c>
      <c r="AE48" s="23">
        <f t="shared" si="120"/>
        <v>0</v>
      </c>
      <c r="AF48" s="24">
        <f t="shared" si="153"/>
        <v>0</v>
      </c>
      <c r="AG48" s="24">
        <f t="shared" si="153"/>
        <v>0</v>
      </c>
      <c r="AH48" s="23">
        <f t="shared" si="122"/>
        <v>0</v>
      </c>
      <c r="AI48" s="24">
        <f t="shared" si="154"/>
        <v>0</v>
      </c>
      <c r="AJ48" s="24">
        <f t="shared" si="154"/>
        <v>0</v>
      </c>
      <c r="AK48" s="29">
        <f t="shared" si="155"/>
        <v>0</v>
      </c>
      <c r="AL48" s="30">
        <v>0</v>
      </c>
      <c r="AM48" s="30">
        <v>0</v>
      </c>
      <c r="AN48" s="29">
        <f t="shared" si="156"/>
        <v>0</v>
      </c>
      <c r="AO48" s="30">
        <f>'[6]факт по мрт'!BG51</f>
        <v>0</v>
      </c>
      <c r="AP48" s="30">
        <f>'[6]факт по мрт'!BH51</f>
        <v>0</v>
      </c>
      <c r="AQ48" s="50" t="s">
        <v>76</v>
      </c>
      <c r="AR48" s="32"/>
      <c r="AS48" s="32"/>
      <c r="AT48" s="29">
        <f t="shared" si="157"/>
        <v>0</v>
      </c>
      <c r="AU48" s="30"/>
      <c r="AV48" s="30"/>
      <c r="AW48" s="31">
        <f t="shared" si="158"/>
        <v>0</v>
      </c>
      <c r="AX48" s="30">
        <f t="shared" si="159"/>
        <v>0</v>
      </c>
      <c r="AY48" s="30">
        <f t="shared" si="159"/>
        <v>0</v>
      </c>
      <c r="AZ48" s="31"/>
      <c r="BA48" s="30"/>
      <c r="BB48" s="30"/>
      <c r="BC48" s="31">
        <f t="shared" si="160"/>
        <v>0</v>
      </c>
      <c r="BD48" s="30"/>
      <c r="BE48" s="30"/>
      <c r="BF48" s="31">
        <f t="shared" si="161"/>
        <v>0</v>
      </c>
      <c r="BG48" s="30"/>
      <c r="BH48" s="30"/>
      <c r="BI48" s="31">
        <f t="shared" si="162"/>
        <v>0</v>
      </c>
      <c r="BJ48" s="30"/>
      <c r="BK48" s="30"/>
      <c r="BL48" s="31">
        <f t="shared" si="163"/>
        <v>0</v>
      </c>
      <c r="BM48" s="30"/>
      <c r="BN48" s="30"/>
      <c r="BO48" s="31">
        <f t="shared" si="164"/>
        <v>0</v>
      </c>
      <c r="BP48" s="30"/>
      <c r="BQ48" s="30"/>
      <c r="BR48" s="31">
        <f t="shared" si="165"/>
        <v>0</v>
      </c>
      <c r="BS48" s="30"/>
      <c r="BT48" s="30"/>
      <c r="BU48" s="31">
        <f t="shared" si="166"/>
        <v>0</v>
      </c>
      <c r="BV48" s="30"/>
      <c r="BW48" s="30"/>
      <c r="BX48" s="32"/>
      <c r="BY48" s="31">
        <f t="shared" si="167"/>
        <v>0</v>
      </c>
      <c r="BZ48" s="30"/>
      <c r="CA48" s="30"/>
      <c r="CB48" s="31">
        <f t="shared" si="168"/>
        <v>0</v>
      </c>
      <c r="CC48" s="30"/>
      <c r="CD48" s="30"/>
      <c r="CE48" s="31">
        <f t="shared" si="169"/>
        <v>0</v>
      </c>
      <c r="CF48" s="30"/>
      <c r="CG48" s="30"/>
      <c r="CH48" s="32"/>
      <c r="CI48" s="31">
        <f t="shared" si="170"/>
        <v>0</v>
      </c>
      <c r="CJ48" s="30"/>
      <c r="CK48" s="30"/>
      <c r="CL48" s="31">
        <f t="shared" si="171"/>
        <v>0</v>
      </c>
      <c r="CM48" s="30"/>
      <c r="CN48" s="30"/>
      <c r="CO48" s="31">
        <f t="shared" si="172"/>
        <v>0</v>
      </c>
      <c r="CP48" s="30"/>
      <c r="CQ48" s="30"/>
      <c r="CR48" s="31">
        <f t="shared" si="173"/>
        <v>0</v>
      </c>
      <c r="CS48" s="30">
        <f t="shared" si="174"/>
        <v>0</v>
      </c>
      <c r="CT48" s="30">
        <f t="shared" si="174"/>
        <v>0</v>
      </c>
      <c r="CU48" s="29">
        <f t="shared" si="175"/>
        <v>0</v>
      </c>
      <c r="CV48" s="30"/>
      <c r="CW48" s="30"/>
      <c r="CX48" s="30">
        <f t="shared" si="176"/>
        <v>0</v>
      </c>
      <c r="CY48" s="30">
        <f>'[8]МРТ с учетом амб услов кварталы'!DM48</f>
        <v>0</v>
      </c>
      <c r="CZ48" s="30">
        <f>'[8]МРТ с учетом амб услов кварталы'!DP48</f>
        <v>0</v>
      </c>
      <c r="DA48" s="30">
        <f>'[8]МРТ с учетом амб услов кварталы'!DS48</f>
        <v>0</v>
      </c>
      <c r="DB48" s="30">
        <f>'[8]МРТ с учетом амб услов кварталы'!DV48</f>
        <v>0</v>
      </c>
      <c r="DC48" s="24"/>
      <c r="DE48" s="34"/>
    </row>
    <row r="49" spans="1:109" x14ac:dyDescent="0.4">
      <c r="A49" s="20">
        <v>38</v>
      </c>
      <c r="B49" s="21" t="s">
        <v>145</v>
      </c>
      <c r="C49" s="22"/>
      <c r="D49" s="23"/>
      <c r="E49" s="24"/>
      <c r="F49" s="24"/>
      <c r="G49" s="25"/>
      <c r="H49" s="26"/>
      <c r="I49" s="26"/>
      <c r="J49" s="25">
        <v>0</v>
      </c>
      <c r="K49" s="26">
        <f>[3]V_МО_21!BF57</f>
        <v>0</v>
      </c>
      <c r="L49" s="26">
        <f>[3]V_МО_21!BG57</f>
        <v>0</v>
      </c>
      <c r="M49" s="25"/>
      <c r="N49" s="26">
        <f>'[3]1_кв_21'!BF57</f>
        <v>0</v>
      </c>
      <c r="O49" s="26">
        <f>'[3]1_кв_21'!BG57</f>
        <v>0</v>
      </c>
      <c r="P49" s="25"/>
      <c r="Q49" s="26">
        <f>[4]Итого!BF57+T49</f>
        <v>0</v>
      </c>
      <c r="R49" s="26">
        <f>[4]Итого!BG57+U49</f>
        <v>0</v>
      </c>
      <c r="S49" s="25"/>
      <c r="T49" s="26">
        <f>[5]Итого!BF57</f>
        <v>0</v>
      </c>
      <c r="U49" s="26">
        <f>[5]Итого!BG57</f>
        <v>0</v>
      </c>
      <c r="V49" s="25"/>
      <c r="W49" s="26">
        <v>0</v>
      </c>
      <c r="X49" s="26">
        <v>0</v>
      </c>
      <c r="Y49" s="27">
        <f t="shared" si="26"/>
        <v>0</v>
      </c>
      <c r="Z49" s="28">
        <f t="shared" si="26"/>
        <v>0</v>
      </c>
      <c r="AA49" s="28">
        <f t="shared" si="26"/>
        <v>0</v>
      </c>
      <c r="AB49" s="23">
        <f t="shared" si="151"/>
        <v>0</v>
      </c>
      <c r="AC49" s="24">
        <f t="shared" si="152"/>
        <v>0</v>
      </c>
      <c r="AD49" s="24">
        <f t="shared" si="152"/>
        <v>0</v>
      </c>
      <c r="AE49" s="23">
        <f t="shared" si="120"/>
        <v>0</v>
      </c>
      <c r="AF49" s="24">
        <f t="shared" si="153"/>
        <v>0</v>
      </c>
      <c r="AG49" s="24">
        <f t="shared" si="153"/>
        <v>0</v>
      </c>
      <c r="AH49" s="23">
        <f t="shared" si="122"/>
        <v>0</v>
      </c>
      <c r="AI49" s="24">
        <f t="shared" si="154"/>
        <v>0</v>
      </c>
      <c r="AJ49" s="24">
        <f t="shared" si="154"/>
        <v>0</v>
      </c>
      <c r="AK49" s="29">
        <f t="shared" si="155"/>
        <v>0</v>
      </c>
      <c r="AL49" s="30">
        <v>0</v>
      </c>
      <c r="AM49" s="30">
        <v>0</v>
      </c>
      <c r="AN49" s="29">
        <f t="shared" si="156"/>
        <v>0</v>
      </c>
      <c r="AO49" s="30">
        <f>'[6]факт по мрт'!BG52</f>
        <v>0</v>
      </c>
      <c r="AP49" s="30">
        <f>'[6]факт по мрт'!BH52</f>
        <v>0</v>
      </c>
      <c r="AQ49" s="50" t="s">
        <v>76</v>
      </c>
      <c r="AR49" s="32"/>
      <c r="AS49" s="32"/>
      <c r="AT49" s="29">
        <f t="shared" si="157"/>
        <v>0</v>
      </c>
      <c r="AU49" s="30"/>
      <c r="AV49" s="30"/>
      <c r="AW49" s="31">
        <f t="shared" si="158"/>
        <v>0</v>
      </c>
      <c r="AX49" s="30">
        <f t="shared" si="159"/>
        <v>0</v>
      </c>
      <c r="AY49" s="30">
        <f t="shared" si="159"/>
        <v>0</v>
      </c>
      <c r="AZ49" s="31"/>
      <c r="BA49" s="30"/>
      <c r="BB49" s="30"/>
      <c r="BC49" s="31">
        <f t="shared" si="160"/>
        <v>0</v>
      </c>
      <c r="BD49" s="30"/>
      <c r="BE49" s="30"/>
      <c r="BF49" s="31">
        <f t="shared" si="161"/>
        <v>0</v>
      </c>
      <c r="BG49" s="30"/>
      <c r="BH49" s="30"/>
      <c r="BI49" s="31">
        <f t="shared" si="162"/>
        <v>0</v>
      </c>
      <c r="BJ49" s="30"/>
      <c r="BK49" s="30"/>
      <c r="BL49" s="31">
        <f t="shared" si="163"/>
        <v>0</v>
      </c>
      <c r="BM49" s="30"/>
      <c r="BN49" s="30"/>
      <c r="BO49" s="31">
        <f t="shared" si="164"/>
        <v>0</v>
      </c>
      <c r="BP49" s="30"/>
      <c r="BQ49" s="30"/>
      <c r="BR49" s="31">
        <f t="shared" si="165"/>
        <v>0</v>
      </c>
      <c r="BS49" s="30"/>
      <c r="BT49" s="30"/>
      <c r="BU49" s="31">
        <f t="shared" si="166"/>
        <v>0</v>
      </c>
      <c r="BV49" s="30"/>
      <c r="BW49" s="30"/>
      <c r="BX49" s="32"/>
      <c r="BY49" s="31">
        <f t="shared" si="167"/>
        <v>0</v>
      </c>
      <c r="BZ49" s="30"/>
      <c r="CA49" s="30"/>
      <c r="CB49" s="31">
        <f t="shared" si="168"/>
        <v>0</v>
      </c>
      <c r="CC49" s="30"/>
      <c r="CD49" s="30"/>
      <c r="CE49" s="31">
        <f t="shared" si="169"/>
        <v>0</v>
      </c>
      <c r="CF49" s="30"/>
      <c r="CG49" s="30"/>
      <c r="CH49" s="32"/>
      <c r="CI49" s="31">
        <f t="shared" si="170"/>
        <v>0</v>
      </c>
      <c r="CJ49" s="30"/>
      <c r="CK49" s="30"/>
      <c r="CL49" s="31">
        <f t="shared" si="171"/>
        <v>0</v>
      </c>
      <c r="CM49" s="30"/>
      <c r="CN49" s="30"/>
      <c r="CO49" s="31">
        <f t="shared" si="172"/>
        <v>0</v>
      </c>
      <c r="CP49" s="30"/>
      <c r="CQ49" s="30"/>
      <c r="CR49" s="31">
        <f t="shared" si="173"/>
        <v>0</v>
      </c>
      <c r="CS49" s="30">
        <f t="shared" si="174"/>
        <v>0</v>
      </c>
      <c r="CT49" s="30">
        <f t="shared" si="174"/>
        <v>0</v>
      </c>
      <c r="CU49" s="29">
        <f t="shared" si="175"/>
        <v>0</v>
      </c>
      <c r="CV49" s="30"/>
      <c r="CW49" s="30"/>
      <c r="CX49" s="30">
        <f t="shared" si="176"/>
        <v>0</v>
      </c>
      <c r="CY49" s="30">
        <f>'[8]МРТ с учетом амб услов кварталы'!DM49</f>
        <v>0</v>
      </c>
      <c r="CZ49" s="30">
        <f>'[8]МРТ с учетом амб услов кварталы'!DP49</f>
        <v>0</v>
      </c>
      <c r="DA49" s="30">
        <f>'[8]МРТ с учетом амб услов кварталы'!DS49</f>
        <v>0</v>
      </c>
      <c r="DB49" s="30">
        <f>'[8]МРТ с учетом амб услов кварталы'!DV49</f>
        <v>0</v>
      </c>
      <c r="DC49" s="24"/>
      <c r="DE49" s="34"/>
    </row>
    <row r="50" spans="1:109" x14ac:dyDescent="0.4">
      <c r="A50" s="20">
        <v>39</v>
      </c>
      <c r="B50" s="21" t="s">
        <v>146</v>
      </c>
      <c r="C50" s="22"/>
      <c r="D50" s="23"/>
      <c r="E50" s="24"/>
      <c r="F50" s="24"/>
      <c r="G50" s="25"/>
      <c r="H50" s="26"/>
      <c r="I50" s="26"/>
      <c r="J50" s="25">
        <v>0</v>
      </c>
      <c r="K50" s="26">
        <f>[3]V_МО_21!BF58</f>
        <v>0</v>
      </c>
      <c r="L50" s="26">
        <f>[3]V_МО_21!BG58</f>
        <v>0</v>
      </c>
      <c r="M50" s="25">
        <v>0</v>
      </c>
      <c r="N50" s="26">
        <f>'[3]1_кв_21'!BF58</f>
        <v>0</v>
      </c>
      <c r="O50" s="26">
        <f>'[3]1_кв_21'!BG58</f>
        <v>0</v>
      </c>
      <c r="P50" s="25">
        <v>0</v>
      </c>
      <c r="Q50" s="26">
        <f>[4]Итого!BF58+T50</f>
        <v>0</v>
      </c>
      <c r="R50" s="26">
        <f>[4]Итого!BG58+U50</f>
        <v>0</v>
      </c>
      <c r="S50" s="25">
        <v>0</v>
      </c>
      <c r="T50" s="26">
        <f>[5]Итого!BF58</f>
        <v>0</v>
      </c>
      <c r="U50" s="26">
        <f>[5]Итого!BG58</f>
        <v>0</v>
      </c>
      <c r="V50" s="25">
        <v>0</v>
      </c>
      <c r="W50" s="26">
        <v>0</v>
      </c>
      <c r="X50" s="26">
        <v>0</v>
      </c>
      <c r="Y50" s="27">
        <f t="shared" si="26"/>
        <v>0</v>
      </c>
      <c r="Z50" s="28">
        <f t="shared" si="26"/>
        <v>0</v>
      </c>
      <c r="AA50" s="28">
        <f t="shared" si="26"/>
        <v>0</v>
      </c>
      <c r="AB50" s="23">
        <f t="shared" si="151"/>
        <v>0</v>
      </c>
      <c r="AC50" s="24">
        <f t="shared" si="152"/>
        <v>0</v>
      </c>
      <c r="AD50" s="24">
        <f t="shared" si="152"/>
        <v>0</v>
      </c>
      <c r="AE50" s="23">
        <f t="shared" si="120"/>
        <v>0</v>
      </c>
      <c r="AF50" s="24">
        <f t="shared" si="153"/>
        <v>0</v>
      </c>
      <c r="AG50" s="24">
        <f t="shared" si="153"/>
        <v>0</v>
      </c>
      <c r="AH50" s="23">
        <f t="shared" si="122"/>
        <v>0</v>
      </c>
      <c r="AI50" s="24">
        <f t="shared" si="154"/>
        <v>0</v>
      </c>
      <c r="AJ50" s="24">
        <f t="shared" si="154"/>
        <v>0</v>
      </c>
      <c r="AK50" s="29">
        <f t="shared" si="155"/>
        <v>0</v>
      </c>
      <c r="AL50" s="30">
        <v>0</v>
      </c>
      <c r="AM50" s="30">
        <v>0</v>
      </c>
      <c r="AN50" s="29">
        <f t="shared" si="156"/>
        <v>0</v>
      </c>
      <c r="AO50" s="30">
        <f>'[6]факт по мрт'!BG53</f>
        <v>0</v>
      </c>
      <c r="AP50" s="30">
        <f>'[6]факт по мрт'!BH53</f>
        <v>0</v>
      </c>
      <c r="AQ50" s="50" t="s">
        <v>76</v>
      </c>
      <c r="AR50" s="32"/>
      <c r="AS50" s="32"/>
      <c r="AT50" s="29">
        <f t="shared" si="157"/>
        <v>0</v>
      </c>
      <c r="AU50" s="30"/>
      <c r="AV50" s="30"/>
      <c r="AW50" s="31">
        <f t="shared" si="158"/>
        <v>0</v>
      </c>
      <c r="AX50" s="30">
        <f t="shared" si="159"/>
        <v>0</v>
      </c>
      <c r="AY50" s="30">
        <f t="shared" si="159"/>
        <v>0</v>
      </c>
      <c r="AZ50" s="31"/>
      <c r="BA50" s="30"/>
      <c r="BB50" s="30"/>
      <c r="BC50" s="31">
        <f t="shared" si="160"/>
        <v>0</v>
      </c>
      <c r="BD50" s="30"/>
      <c r="BE50" s="30"/>
      <c r="BF50" s="31">
        <f t="shared" si="161"/>
        <v>0</v>
      </c>
      <c r="BG50" s="30"/>
      <c r="BH50" s="30"/>
      <c r="BI50" s="31">
        <f t="shared" si="162"/>
        <v>0</v>
      </c>
      <c r="BJ50" s="30"/>
      <c r="BK50" s="30"/>
      <c r="BL50" s="31">
        <f t="shared" si="163"/>
        <v>0</v>
      </c>
      <c r="BM50" s="30"/>
      <c r="BN50" s="30"/>
      <c r="BO50" s="31">
        <f t="shared" si="164"/>
        <v>0</v>
      </c>
      <c r="BP50" s="30"/>
      <c r="BQ50" s="30"/>
      <c r="BR50" s="31">
        <f t="shared" si="165"/>
        <v>0</v>
      </c>
      <c r="BS50" s="30"/>
      <c r="BT50" s="30"/>
      <c r="BU50" s="31">
        <f t="shared" si="166"/>
        <v>0</v>
      </c>
      <c r="BV50" s="30"/>
      <c r="BW50" s="30"/>
      <c r="BX50" s="32"/>
      <c r="BY50" s="31">
        <f t="shared" si="167"/>
        <v>0</v>
      </c>
      <c r="BZ50" s="30"/>
      <c r="CA50" s="30"/>
      <c r="CB50" s="31">
        <f t="shared" si="168"/>
        <v>0</v>
      </c>
      <c r="CC50" s="30"/>
      <c r="CD50" s="30"/>
      <c r="CE50" s="31">
        <f t="shared" si="169"/>
        <v>0</v>
      </c>
      <c r="CF50" s="30"/>
      <c r="CG50" s="30"/>
      <c r="CH50" s="32"/>
      <c r="CI50" s="31">
        <f t="shared" si="170"/>
        <v>0</v>
      </c>
      <c r="CJ50" s="30"/>
      <c r="CK50" s="30"/>
      <c r="CL50" s="31">
        <f t="shared" si="171"/>
        <v>0</v>
      </c>
      <c r="CM50" s="30"/>
      <c r="CN50" s="30"/>
      <c r="CO50" s="31">
        <f t="shared" si="172"/>
        <v>0</v>
      </c>
      <c r="CP50" s="30"/>
      <c r="CQ50" s="30"/>
      <c r="CR50" s="31">
        <f t="shared" si="173"/>
        <v>0</v>
      </c>
      <c r="CS50" s="30">
        <f t="shared" si="174"/>
        <v>0</v>
      </c>
      <c r="CT50" s="30">
        <f t="shared" si="174"/>
        <v>0</v>
      </c>
      <c r="CU50" s="29">
        <f t="shared" si="175"/>
        <v>0</v>
      </c>
      <c r="CV50" s="30"/>
      <c r="CW50" s="30"/>
      <c r="CX50" s="30">
        <f t="shared" si="176"/>
        <v>0</v>
      </c>
      <c r="CY50" s="30">
        <f>'[8]МРТ с учетом амб услов кварталы'!DM50</f>
        <v>0</v>
      </c>
      <c r="CZ50" s="30">
        <f>'[8]МРТ с учетом амб услов кварталы'!DP50</f>
        <v>0</v>
      </c>
      <c r="DA50" s="30">
        <f>'[8]МРТ с учетом амб услов кварталы'!DS50</f>
        <v>0</v>
      </c>
      <c r="DB50" s="30">
        <f>'[8]МРТ с учетом амб услов кварталы'!DV50</f>
        <v>0</v>
      </c>
      <c r="DC50" s="24"/>
      <c r="DE50" s="34"/>
    </row>
    <row r="51" spans="1:109" ht="42" x14ac:dyDescent="0.4">
      <c r="A51" s="51"/>
      <c r="B51" s="52" t="s">
        <v>147</v>
      </c>
      <c r="C51" s="59"/>
      <c r="D51" s="54">
        <f t="shared" ref="D51:I51" si="177">SUM(D26:D49)</f>
        <v>0</v>
      </c>
      <c r="E51" s="54">
        <f t="shared" si="177"/>
        <v>0</v>
      </c>
      <c r="F51" s="54">
        <f t="shared" si="177"/>
        <v>0</v>
      </c>
      <c r="G51" s="55" t="e">
        <f t="shared" si="177"/>
        <v>#REF!</v>
      </c>
      <c r="H51" s="55" t="e">
        <f t="shared" si="177"/>
        <v>#REF!</v>
      </c>
      <c r="I51" s="55" t="e">
        <f t="shared" si="177"/>
        <v>#REF!</v>
      </c>
      <c r="J51" s="55">
        <v>0</v>
      </c>
      <c r="K51" s="55">
        <v>0</v>
      </c>
      <c r="L51" s="55">
        <v>0</v>
      </c>
      <c r="M51" s="55">
        <f t="shared" ref="M51:U51" si="178">SUM(M26:M49)</f>
        <v>0</v>
      </c>
      <c r="N51" s="55">
        <f t="shared" si="178"/>
        <v>0</v>
      </c>
      <c r="O51" s="55">
        <f t="shared" si="178"/>
        <v>0</v>
      </c>
      <c r="P51" s="55">
        <f t="shared" si="178"/>
        <v>0</v>
      </c>
      <c r="Q51" s="55">
        <f t="shared" si="178"/>
        <v>0</v>
      </c>
      <c r="R51" s="55">
        <f t="shared" si="178"/>
        <v>0</v>
      </c>
      <c r="S51" s="55">
        <f t="shared" si="178"/>
        <v>0</v>
      </c>
      <c r="T51" s="55">
        <f t="shared" si="178"/>
        <v>0</v>
      </c>
      <c r="U51" s="55">
        <f t="shared" si="178"/>
        <v>0</v>
      </c>
      <c r="V51" s="55">
        <v>0</v>
      </c>
      <c r="W51" s="55">
        <v>0</v>
      </c>
      <c r="X51" s="55">
        <v>0</v>
      </c>
      <c r="Y51" s="56">
        <f t="shared" si="26"/>
        <v>0</v>
      </c>
      <c r="Z51" s="56">
        <f t="shared" si="26"/>
        <v>0</v>
      </c>
      <c r="AA51" s="56">
        <f t="shared" si="26"/>
        <v>0</v>
      </c>
      <c r="AB51" s="54">
        <f>SUM(AB26:AB49)</f>
        <v>0</v>
      </c>
      <c r="AC51" s="54">
        <f t="shared" ref="AC51:AG51" si="179">SUM(AC26:AC49)</f>
        <v>0</v>
      </c>
      <c r="AD51" s="54">
        <f t="shared" si="179"/>
        <v>0</v>
      </c>
      <c r="AE51" s="54">
        <f t="shared" si="179"/>
        <v>0</v>
      </c>
      <c r="AF51" s="54">
        <f t="shared" si="179"/>
        <v>0</v>
      </c>
      <c r="AG51" s="54">
        <f t="shared" si="179"/>
        <v>0</v>
      </c>
      <c r="AH51" s="54">
        <f t="shared" si="122"/>
        <v>0</v>
      </c>
      <c r="AI51" s="54">
        <f>SUM(AI26:AI48)</f>
        <v>0</v>
      </c>
      <c r="AJ51" s="54">
        <f>SUM(AJ26:AJ48)</f>
        <v>0</v>
      </c>
      <c r="AK51" s="57">
        <f t="shared" ref="AK51:AS51" si="180">SUM(AK26:AK49)</f>
        <v>0</v>
      </c>
      <c r="AL51" s="57">
        <v>0</v>
      </c>
      <c r="AM51" s="57">
        <v>0</v>
      </c>
      <c r="AN51" s="57">
        <f t="shared" si="180"/>
        <v>0</v>
      </c>
      <c r="AO51" s="57">
        <f t="shared" si="180"/>
        <v>0</v>
      </c>
      <c r="AP51" s="57">
        <f t="shared" si="180"/>
        <v>0</v>
      </c>
      <c r="AQ51" s="57"/>
      <c r="AR51" s="57">
        <f t="shared" si="180"/>
        <v>0</v>
      </c>
      <c r="AS51" s="57">
        <f t="shared" si="180"/>
        <v>0</v>
      </c>
      <c r="AT51" s="57">
        <f t="shared" ref="AT51:BW51" si="181">SUM(AT26:AT48)</f>
        <v>0</v>
      </c>
      <c r="AU51" s="57">
        <f t="shared" si="181"/>
        <v>0</v>
      </c>
      <c r="AV51" s="57">
        <f t="shared" si="181"/>
        <v>0</v>
      </c>
      <c r="AW51" s="57">
        <f t="shared" si="181"/>
        <v>0</v>
      </c>
      <c r="AX51" s="57">
        <f t="shared" si="181"/>
        <v>0</v>
      </c>
      <c r="AY51" s="57">
        <f t="shared" si="181"/>
        <v>0</v>
      </c>
      <c r="AZ51" s="57">
        <f t="shared" si="181"/>
        <v>0</v>
      </c>
      <c r="BA51" s="57">
        <f t="shared" si="181"/>
        <v>0</v>
      </c>
      <c r="BB51" s="57">
        <f t="shared" si="181"/>
        <v>0</v>
      </c>
      <c r="BC51" s="57">
        <f t="shared" si="181"/>
        <v>0</v>
      </c>
      <c r="BD51" s="57">
        <f t="shared" si="181"/>
        <v>0</v>
      </c>
      <c r="BE51" s="57">
        <f t="shared" si="181"/>
        <v>0</v>
      </c>
      <c r="BF51" s="57">
        <f t="shared" si="181"/>
        <v>0</v>
      </c>
      <c r="BG51" s="57">
        <f t="shared" si="181"/>
        <v>0</v>
      </c>
      <c r="BH51" s="57">
        <f t="shared" si="181"/>
        <v>0</v>
      </c>
      <c r="BI51" s="57">
        <f t="shared" si="181"/>
        <v>0</v>
      </c>
      <c r="BJ51" s="57">
        <f t="shared" si="181"/>
        <v>0</v>
      </c>
      <c r="BK51" s="57">
        <f t="shared" si="181"/>
        <v>0</v>
      </c>
      <c r="BL51" s="57">
        <f t="shared" si="181"/>
        <v>0</v>
      </c>
      <c r="BM51" s="57">
        <f t="shared" si="181"/>
        <v>0</v>
      </c>
      <c r="BN51" s="57">
        <f t="shared" si="181"/>
        <v>0</v>
      </c>
      <c r="BO51" s="57">
        <f t="shared" si="181"/>
        <v>0</v>
      </c>
      <c r="BP51" s="57">
        <f t="shared" si="181"/>
        <v>0</v>
      </c>
      <c r="BQ51" s="57">
        <f t="shared" si="181"/>
        <v>0</v>
      </c>
      <c r="BR51" s="57">
        <f t="shared" si="181"/>
        <v>0</v>
      </c>
      <c r="BS51" s="57">
        <f t="shared" si="181"/>
        <v>0</v>
      </c>
      <c r="BT51" s="57">
        <f t="shared" si="181"/>
        <v>0</v>
      </c>
      <c r="BU51" s="57">
        <f t="shared" si="181"/>
        <v>0</v>
      </c>
      <c r="BV51" s="57">
        <f t="shared" si="181"/>
        <v>0</v>
      </c>
      <c r="BW51" s="57">
        <f t="shared" si="181"/>
        <v>0</v>
      </c>
      <c r="BX51" s="57">
        <f t="shared" ref="BX51" si="182">SUM(BX26:BX49)</f>
        <v>0</v>
      </c>
      <c r="BY51" s="57">
        <f t="shared" ref="BY51:CA51" si="183">SUM(BY26:BY48)</f>
        <v>0</v>
      </c>
      <c r="BZ51" s="57">
        <f t="shared" si="183"/>
        <v>0</v>
      </c>
      <c r="CA51" s="57">
        <f t="shared" si="183"/>
        <v>0</v>
      </c>
      <c r="CB51" s="57">
        <f>SUM(CB26:CB48)</f>
        <v>0</v>
      </c>
      <c r="CC51" s="57">
        <f>SUM(CC26:CC48)</f>
        <v>0</v>
      </c>
      <c r="CD51" s="57">
        <f>SUM(CD26:CD48)</f>
        <v>0</v>
      </c>
      <c r="CE51" s="57">
        <f t="shared" ref="CE51:CT51" si="184">SUM(CE26:CE48)</f>
        <v>0</v>
      </c>
      <c r="CF51" s="57">
        <f t="shared" si="184"/>
        <v>0</v>
      </c>
      <c r="CG51" s="57">
        <f t="shared" si="184"/>
        <v>0</v>
      </c>
      <c r="CH51" s="57">
        <f t="shared" ref="CH51" si="185">SUM(CH26:CH49)</f>
        <v>0</v>
      </c>
      <c r="CI51" s="57">
        <f t="shared" si="184"/>
        <v>0</v>
      </c>
      <c r="CJ51" s="57">
        <f t="shared" si="184"/>
        <v>0</v>
      </c>
      <c r="CK51" s="57">
        <f t="shared" si="184"/>
        <v>0</v>
      </c>
      <c r="CL51" s="57">
        <f t="shared" si="184"/>
        <v>0</v>
      </c>
      <c r="CM51" s="57">
        <f t="shared" si="184"/>
        <v>0</v>
      </c>
      <c r="CN51" s="57">
        <f t="shared" si="184"/>
        <v>0</v>
      </c>
      <c r="CO51" s="57">
        <f t="shared" si="184"/>
        <v>0</v>
      </c>
      <c r="CP51" s="57">
        <f t="shared" si="184"/>
        <v>0</v>
      </c>
      <c r="CQ51" s="57">
        <f t="shared" si="184"/>
        <v>0</v>
      </c>
      <c r="CR51" s="57">
        <f t="shared" si="184"/>
        <v>0</v>
      </c>
      <c r="CS51" s="57">
        <f t="shared" si="184"/>
        <v>0</v>
      </c>
      <c r="CT51" s="57">
        <f t="shared" si="184"/>
        <v>0</v>
      </c>
      <c r="CU51" s="57">
        <f>SUM(CU26:CU49)</f>
        <v>0</v>
      </c>
      <c r="CV51" s="57">
        <f>SUM(CV26:CV48)</f>
        <v>0</v>
      </c>
      <c r="CW51" s="57">
        <f>SUM(CW26:CW48)</f>
        <v>0</v>
      </c>
      <c r="CX51" s="57">
        <f t="shared" ref="CX51:DB51" si="186">SUM(CX26:CX48)</f>
        <v>0</v>
      </c>
      <c r="CY51" s="57">
        <f t="shared" si="186"/>
        <v>0</v>
      </c>
      <c r="CZ51" s="57">
        <f t="shared" si="186"/>
        <v>0</v>
      </c>
      <c r="DA51" s="57">
        <f t="shared" si="186"/>
        <v>0</v>
      </c>
      <c r="DB51" s="57">
        <f t="shared" si="186"/>
        <v>0</v>
      </c>
      <c r="DC51" s="54"/>
      <c r="DE51" s="34">
        <f>CE51-AK51</f>
        <v>0</v>
      </c>
    </row>
    <row r="52" spans="1:109" s="58" customFormat="1" x14ac:dyDescent="0.4">
      <c r="A52" s="51"/>
      <c r="B52" s="52" t="s">
        <v>148</v>
      </c>
      <c r="C52" s="60"/>
      <c r="D52" s="54">
        <f t="shared" ref="D52:D62" si="187">E52+F52</f>
        <v>2111</v>
      </c>
      <c r="E52" s="54">
        <f>E51+E25+E21+E14</f>
        <v>1591</v>
      </c>
      <c r="F52" s="54">
        <f>F51+F25+F21+F14</f>
        <v>520</v>
      </c>
      <c r="G52" s="55" t="e">
        <f>G14+G21+G25+G51</f>
        <v>#REF!</v>
      </c>
      <c r="H52" s="55" t="e">
        <f>H14+H21+H25+H51</f>
        <v>#REF!</v>
      </c>
      <c r="I52" s="55" t="e">
        <f>I14+I21+I25+I51</f>
        <v>#REF!</v>
      </c>
      <c r="J52" s="55">
        <v>2289</v>
      </c>
      <c r="K52" s="55">
        <v>1567</v>
      </c>
      <c r="L52" s="55">
        <v>722</v>
      </c>
      <c r="M52" s="55">
        <f t="shared" ref="M52:U52" si="188">M14+M21+M25+M51</f>
        <v>575</v>
      </c>
      <c r="N52" s="55">
        <f t="shared" si="188"/>
        <v>394</v>
      </c>
      <c r="O52" s="55">
        <f t="shared" si="188"/>
        <v>181</v>
      </c>
      <c r="P52" s="55">
        <f t="shared" si="188"/>
        <v>184</v>
      </c>
      <c r="Q52" s="55">
        <f t="shared" si="188"/>
        <v>157</v>
      </c>
      <c r="R52" s="55">
        <f t="shared" si="188"/>
        <v>27</v>
      </c>
      <c r="S52" s="55">
        <f t="shared" si="188"/>
        <v>12</v>
      </c>
      <c r="T52" s="55">
        <f t="shared" si="188"/>
        <v>12</v>
      </c>
      <c r="U52" s="55">
        <f t="shared" si="188"/>
        <v>0</v>
      </c>
      <c r="V52" s="55">
        <v>1434</v>
      </c>
      <c r="W52" s="55">
        <v>1048</v>
      </c>
      <c r="X52" s="55">
        <v>386</v>
      </c>
      <c r="Y52" s="56">
        <f t="shared" si="26"/>
        <v>32</v>
      </c>
      <c r="Z52" s="56">
        <f t="shared" si="26"/>
        <v>39.85</v>
      </c>
      <c r="AA52" s="56">
        <f t="shared" si="26"/>
        <v>14.92</v>
      </c>
      <c r="AB52" s="54">
        <f>AB14+AB21+AB25+AB51</f>
        <v>-391</v>
      </c>
      <c r="AC52" s="54">
        <f>AC14+AC21+AC25+AC51</f>
        <v>-237</v>
      </c>
      <c r="AD52" s="54">
        <f>AD14+AD21+AD25+AD51</f>
        <v>-154</v>
      </c>
      <c r="AE52" s="54">
        <f t="shared" ref="AE52:AE83" si="189">SUM(AF52:AG52)</f>
        <v>12</v>
      </c>
      <c r="AF52" s="54">
        <f t="shared" ref="AF52:AJ52" si="190">AF51+AF25+AF21+AF14</f>
        <v>12</v>
      </c>
      <c r="AG52" s="54">
        <f t="shared" si="190"/>
        <v>0</v>
      </c>
      <c r="AH52" s="54">
        <f t="shared" si="190"/>
        <v>-403</v>
      </c>
      <c r="AI52" s="54">
        <f t="shared" si="190"/>
        <v>-249</v>
      </c>
      <c r="AJ52" s="54">
        <f t="shared" si="190"/>
        <v>-154</v>
      </c>
      <c r="AK52" s="57">
        <f t="shared" ref="AK52:AS52" si="191">AK14+AK21+AK25+AK51</f>
        <v>6397</v>
      </c>
      <c r="AL52" s="57">
        <v>3117</v>
      </c>
      <c r="AM52" s="57">
        <v>3280</v>
      </c>
      <c r="AN52" s="57">
        <f t="shared" si="191"/>
        <v>2001</v>
      </c>
      <c r="AO52" s="57">
        <f t="shared" si="191"/>
        <v>1392</v>
      </c>
      <c r="AP52" s="57">
        <f>AP14+AP21+AP25+AP51</f>
        <v>609</v>
      </c>
      <c r="AQ52" s="57">
        <f>AQ14+AQ21+AQ25+AQ51</f>
        <v>21</v>
      </c>
      <c r="AR52" s="57">
        <f t="shared" si="191"/>
        <v>523</v>
      </c>
      <c r="AS52" s="57">
        <f t="shared" si="191"/>
        <v>1073</v>
      </c>
      <c r="AT52" s="57">
        <f t="shared" ref="AT52:AU52" si="192">AT51+AT25+AT21+AT14</f>
        <v>3400.0819999999999</v>
      </c>
      <c r="AU52" s="57">
        <f t="shared" si="192"/>
        <v>1466.0819999999999</v>
      </c>
      <c r="AV52" s="57">
        <f>AV51+AV25+AV21+AV14</f>
        <v>1934</v>
      </c>
      <c r="AW52" s="57">
        <f t="shared" ref="AW52:BW52" si="193">AW51+AW25+AW21+AW14</f>
        <v>1111.0819999999999</v>
      </c>
      <c r="AX52" s="57">
        <f t="shared" si="193"/>
        <v>-100.91800000000001</v>
      </c>
      <c r="AY52" s="57">
        <f t="shared" si="193"/>
        <v>1212</v>
      </c>
      <c r="AZ52" s="57">
        <f t="shared" si="193"/>
        <v>-2996.9180000000001</v>
      </c>
      <c r="BA52" s="57">
        <f t="shared" si="193"/>
        <v>-1650.9180000000001</v>
      </c>
      <c r="BB52" s="57">
        <f t="shared" si="193"/>
        <v>-1346</v>
      </c>
      <c r="BC52" s="57">
        <f t="shared" si="193"/>
        <v>-533</v>
      </c>
      <c r="BD52" s="57">
        <f t="shared" si="193"/>
        <v>-424</v>
      </c>
      <c r="BE52" s="57">
        <f t="shared" si="193"/>
        <v>-109</v>
      </c>
      <c r="BF52" s="57">
        <f t="shared" si="193"/>
        <v>242</v>
      </c>
      <c r="BG52" s="57">
        <f t="shared" si="193"/>
        <v>90</v>
      </c>
      <c r="BH52" s="57">
        <f t="shared" si="193"/>
        <v>152</v>
      </c>
      <c r="BI52" s="57">
        <f t="shared" si="193"/>
        <v>-775</v>
      </c>
      <c r="BJ52" s="57">
        <f t="shared" si="193"/>
        <v>-514</v>
      </c>
      <c r="BK52" s="57">
        <f t="shared" si="193"/>
        <v>-261</v>
      </c>
      <c r="BL52" s="57">
        <f t="shared" si="193"/>
        <v>2867.0819999999999</v>
      </c>
      <c r="BM52" s="57">
        <f t="shared" si="193"/>
        <v>1042.0819999999999</v>
      </c>
      <c r="BN52" s="57">
        <f t="shared" si="193"/>
        <v>1825</v>
      </c>
      <c r="BO52" s="57">
        <f t="shared" si="193"/>
        <v>578.08199999999988</v>
      </c>
      <c r="BP52" s="57">
        <f t="shared" si="193"/>
        <v>-524.91800000000001</v>
      </c>
      <c r="BQ52" s="57">
        <f t="shared" si="193"/>
        <v>1103</v>
      </c>
      <c r="BR52" s="57">
        <f t="shared" si="193"/>
        <v>1549</v>
      </c>
      <c r="BS52" s="57">
        <f t="shared" si="193"/>
        <v>357</v>
      </c>
      <c r="BT52" s="57">
        <f t="shared" si="193"/>
        <v>1192</v>
      </c>
      <c r="BU52" s="57">
        <f t="shared" si="193"/>
        <v>-971</v>
      </c>
      <c r="BV52" s="57">
        <f t="shared" si="193"/>
        <v>-882</v>
      </c>
      <c r="BW52" s="57">
        <f t="shared" si="193"/>
        <v>-89</v>
      </c>
      <c r="BX52" s="57">
        <f t="shared" ref="BX52" si="194">BX14+BX21+BX25+BX51</f>
        <v>190</v>
      </c>
      <c r="BY52" s="57">
        <f t="shared" ref="BY52:CA52" si="195">BY51+BY25+BY21+BY14</f>
        <v>6</v>
      </c>
      <c r="BZ52" s="57">
        <f t="shared" si="195"/>
        <v>0</v>
      </c>
      <c r="CA52" s="57">
        <f t="shared" si="195"/>
        <v>6</v>
      </c>
      <c r="CB52" s="57">
        <f>CB51+CB25+CB21+CB14</f>
        <v>-105</v>
      </c>
      <c r="CC52" s="57">
        <f>CC51+CC25+CC21+CC14</f>
        <v>0</v>
      </c>
      <c r="CD52" s="57">
        <f>CD51+CD25+CD21+CD14</f>
        <v>-105</v>
      </c>
      <c r="CE52" s="57">
        <f t="shared" ref="CE52:CT52" si="196">CE51+CE25+CE21+CE14</f>
        <v>2768.0819999999999</v>
      </c>
      <c r="CF52" s="57">
        <f t="shared" si="196"/>
        <v>1042.0819999999999</v>
      </c>
      <c r="CG52" s="57">
        <f t="shared" si="196"/>
        <v>1726</v>
      </c>
      <c r="CH52" s="57">
        <f t="shared" ref="CH52" si="197">CH14+CH21+CH25+CH51</f>
        <v>190</v>
      </c>
      <c r="CI52" s="57">
        <f t="shared" si="196"/>
        <v>74</v>
      </c>
      <c r="CJ52" s="57">
        <f t="shared" si="196"/>
        <v>17</v>
      </c>
      <c r="CK52" s="57">
        <f t="shared" si="196"/>
        <v>57</v>
      </c>
      <c r="CL52" s="57">
        <f t="shared" si="196"/>
        <v>0</v>
      </c>
      <c r="CM52" s="57">
        <f t="shared" si="196"/>
        <v>0</v>
      </c>
      <c r="CN52" s="57">
        <f t="shared" si="196"/>
        <v>0</v>
      </c>
      <c r="CO52" s="57">
        <f t="shared" si="196"/>
        <v>2842.0819999999999</v>
      </c>
      <c r="CP52" s="57">
        <f t="shared" si="196"/>
        <v>1059.0819999999999</v>
      </c>
      <c r="CQ52" s="57">
        <f t="shared" si="196"/>
        <v>1783</v>
      </c>
      <c r="CR52" s="57">
        <f t="shared" si="196"/>
        <v>74</v>
      </c>
      <c r="CS52" s="57">
        <f t="shared" si="196"/>
        <v>17</v>
      </c>
      <c r="CT52" s="57">
        <f t="shared" si="196"/>
        <v>57</v>
      </c>
      <c r="CU52" s="57">
        <f>CU51+CU25+CU21+CU14</f>
        <v>0</v>
      </c>
      <c r="CV52" s="57">
        <f>CV51+CV25+CV21+CV14</f>
        <v>0</v>
      </c>
      <c r="CW52" s="57">
        <f>CW51+CW25+CW21+CW14</f>
        <v>0</v>
      </c>
      <c r="CX52" s="57">
        <f t="shared" ref="CX52:DB52" si="198">CX51+CX25+CX21+CX14</f>
        <v>74</v>
      </c>
      <c r="CY52" s="57">
        <f t="shared" si="198"/>
        <v>35</v>
      </c>
      <c r="CZ52" s="57">
        <f t="shared" si="198"/>
        <v>74</v>
      </c>
      <c r="DA52" s="57">
        <f t="shared" si="198"/>
        <v>0</v>
      </c>
      <c r="DB52" s="57">
        <f t="shared" si="198"/>
        <v>-35</v>
      </c>
      <c r="DC52" s="54"/>
      <c r="DE52" s="34"/>
    </row>
    <row r="53" spans="1:109" x14ac:dyDescent="0.4">
      <c r="A53" s="20">
        <v>40</v>
      </c>
      <c r="B53" s="21" t="s">
        <v>149</v>
      </c>
      <c r="C53" s="61">
        <v>180</v>
      </c>
      <c r="D53" s="23">
        <f t="shared" si="187"/>
        <v>0</v>
      </c>
      <c r="E53" s="24">
        <f>'[2]предыдущий протокол'!BG56</f>
        <v>0</v>
      </c>
      <c r="F53" s="24">
        <f>'[2]предыдущий протокол'!BH56</f>
        <v>0</v>
      </c>
      <c r="G53" s="25" t="e">
        <f t="shared" ref="G53:G62" si="199">H53+I53</f>
        <v>#REF!</v>
      </c>
      <c r="H53" s="26" t="e">
        <f>#REF!-E53</f>
        <v>#REF!</v>
      </c>
      <c r="I53" s="26" t="e">
        <f>#REF!-F53</f>
        <v>#REF!</v>
      </c>
      <c r="J53" s="25">
        <v>0</v>
      </c>
      <c r="K53" s="26">
        <f>[3]V_МО_21!BF61</f>
        <v>0</v>
      </c>
      <c r="L53" s="26">
        <f>[3]V_МО_21!BG61</f>
        <v>0</v>
      </c>
      <c r="M53" s="25">
        <f t="shared" ref="M53:M62" si="200">N53+O53</f>
        <v>0</v>
      </c>
      <c r="N53" s="26">
        <f>'[3]1_кв_21'!BF61</f>
        <v>0</v>
      </c>
      <c r="O53" s="26">
        <f>'[3]1_кв_21'!BG61</f>
        <v>0</v>
      </c>
      <c r="P53" s="25">
        <f t="shared" ref="P53:P62" si="201">Q53+R53</f>
        <v>0</v>
      </c>
      <c r="Q53" s="26">
        <f>[4]Итого!BF61+T53</f>
        <v>0</v>
      </c>
      <c r="R53" s="26">
        <f>[4]Итого!BG61+U53</f>
        <v>0</v>
      </c>
      <c r="S53" s="25">
        <f t="shared" ref="S53:S62" si="202">T53+U53</f>
        <v>0</v>
      </c>
      <c r="T53" s="26">
        <f>[5]Итого!BF61</f>
        <v>0</v>
      </c>
      <c r="U53" s="26">
        <f>[5]Итого!BG61</f>
        <v>0</v>
      </c>
      <c r="V53" s="25">
        <v>0</v>
      </c>
      <c r="W53" s="26">
        <v>0</v>
      </c>
      <c r="X53" s="26">
        <v>0</v>
      </c>
      <c r="Y53" s="27">
        <f t="shared" si="26"/>
        <v>0</v>
      </c>
      <c r="Z53" s="28">
        <f t="shared" si="26"/>
        <v>0</v>
      </c>
      <c r="AA53" s="28">
        <f t="shared" si="26"/>
        <v>0</v>
      </c>
      <c r="AB53" s="23">
        <f>AD53+AC53</f>
        <v>0</v>
      </c>
      <c r="AC53" s="24">
        <f t="shared" ref="AC53:AD53" si="203">Q53-N53</f>
        <v>0</v>
      </c>
      <c r="AD53" s="24">
        <f t="shared" si="203"/>
        <v>0</v>
      </c>
      <c r="AE53" s="23">
        <f t="shared" si="189"/>
        <v>0</v>
      </c>
      <c r="AF53" s="24">
        <f>IFERROR(IF(AC53&gt;0,AC53,0),0)</f>
        <v>0</v>
      </c>
      <c r="AG53" s="24">
        <f>IFERROR(IF(AD53&gt;0,AD53,0),0)</f>
        <v>0</v>
      </c>
      <c r="AH53" s="23">
        <f>SUM(AI53:AJ53)</f>
        <v>0</v>
      </c>
      <c r="AI53" s="24">
        <f>IFERROR(IF(AC53&lt;0,AC53,0),0)</f>
        <v>0</v>
      </c>
      <c r="AJ53" s="24">
        <f>IFERROR(IF(AD53&lt;0,AD53,0),0)</f>
        <v>0</v>
      </c>
      <c r="AK53" s="29">
        <f>SUM(AL53:AM53)</f>
        <v>0</v>
      </c>
      <c r="AL53" s="30">
        <v>0</v>
      </c>
      <c r="AM53" s="30">
        <v>0</v>
      </c>
      <c r="AN53" s="29">
        <f>SUM(AO53:AP53)</f>
        <v>0</v>
      </c>
      <c r="AO53" s="30">
        <f>'[6]факт по мрт'!BG56</f>
        <v>0</v>
      </c>
      <c r="AP53" s="30">
        <f>'[6]факт по мрт'!BH56</f>
        <v>0</v>
      </c>
      <c r="AQ53" s="31">
        <f>'[6]факт по мрт'!BI56</f>
        <v>0</v>
      </c>
      <c r="AR53" s="32"/>
      <c r="AS53" s="32"/>
      <c r="AT53" s="29">
        <f>AU53+AV53</f>
        <v>0</v>
      </c>
      <c r="AU53" s="30">
        <v>0</v>
      </c>
      <c r="AV53" s="30">
        <v>0</v>
      </c>
      <c r="AW53" s="31"/>
      <c r="AX53" s="30"/>
      <c r="AY53" s="30"/>
      <c r="AZ53" s="31"/>
      <c r="BA53" s="30"/>
      <c r="BB53" s="30"/>
      <c r="BC53" s="31">
        <f>BD53+BE53</f>
        <v>0</v>
      </c>
      <c r="BD53" s="30"/>
      <c r="BE53" s="30"/>
      <c r="BF53" s="31">
        <f>BG53+BH53</f>
        <v>0</v>
      </c>
      <c r="BG53" s="30"/>
      <c r="BH53" s="30"/>
      <c r="BI53" s="31">
        <f>BJ53+BK53</f>
        <v>0</v>
      </c>
      <c r="BJ53" s="30"/>
      <c r="BK53" s="30"/>
      <c r="BL53" s="31">
        <f>BM53+BN53</f>
        <v>0</v>
      </c>
      <c r="BM53" s="30"/>
      <c r="BN53" s="30"/>
      <c r="BO53" s="31">
        <f>BP53+BQ53</f>
        <v>0</v>
      </c>
      <c r="BP53" s="30"/>
      <c r="BQ53" s="30"/>
      <c r="BR53" s="31">
        <f>BS53+BT53</f>
        <v>0</v>
      </c>
      <c r="BS53" s="30"/>
      <c r="BT53" s="30"/>
      <c r="BU53" s="31">
        <f>BV53+BW53</f>
        <v>0</v>
      </c>
      <c r="BV53" s="30"/>
      <c r="BW53" s="30"/>
      <c r="BX53" s="32"/>
      <c r="BY53" s="31">
        <f>BZ53+CA53</f>
        <v>0</v>
      </c>
      <c r="BZ53" s="30"/>
      <c r="CA53" s="30"/>
      <c r="CB53" s="31">
        <f>CC53+CD53</f>
        <v>0</v>
      </c>
      <c r="CC53" s="30"/>
      <c r="CD53" s="30"/>
      <c r="CE53" s="31">
        <f>CF53+CG53</f>
        <v>0</v>
      </c>
      <c r="CF53" s="30"/>
      <c r="CG53" s="30"/>
      <c r="CH53" s="32"/>
      <c r="CI53" s="31">
        <f>CJ53+CK53</f>
        <v>0</v>
      </c>
      <c r="CJ53" s="30"/>
      <c r="CK53" s="30"/>
      <c r="CL53" s="31">
        <f>CM53+CN53</f>
        <v>0</v>
      </c>
      <c r="CM53" s="30"/>
      <c r="CN53" s="30"/>
      <c r="CO53" s="31">
        <f>CP53+CQ53</f>
        <v>0</v>
      </c>
      <c r="CP53" s="30"/>
      <c r="CQ53" s="30"/>
      <c r="CR53" s="31">
        <f>CS53+CT53</f>
        <v>0</v>
      </c>
      <c r="CS53" s="30">
        <f t="shared" ref="CS53:CT53" si="204">CP53-CF53</f>
        <v>0</v>
      </c>
      <c r="CT53" s="30">
        <f t="shared" si="204"/>
        <v>0</v>
      </c>
      <c r="CU53" s="29">
        <f>CV53+CW53</f>
        <v>0</v>
      </c>
      <c r="CV53" s="30"/>
      <c r="CW53" s="30"/>
      <c r="CX53" s="30">
        <f>SUM(CY53:DB53)</f>
        <v>0</v>
      </c>
      <c r="CY53" s="30">
        <f>'[8]МРТ с учетом амб услов кварталы'!DM53</f>
        <v>0</v>
      </c>
      <c r="CZ53" s="30">
        <f>'[8]МРТ с учетом амб услов кварталы'!DP53</f>
        <v>0</v>
      </c>
      <c r="DA53" s="30">
        <f>'[8]МРТ с учетом амб услов кварталы'!DS53</f>
        <v>0</v>
      </c>
      <c r="DB53" s="30">
        <f>'[8]МРТ с учетом амб услов кварталы'!DV53</f>
        <v>0</v>
      </c>
      <c r="DC53" s="24"/>
      <c r="DE53" s="34"/>
    </row>
    <row r="54" spans="1:109" x14ac:dyDescent="0.4">
      <c r="A54" s="51"/>
      <c r="B54" s="52" t="s">
        <v>150</v>
      </c>
      <c r="C54" s="62"/>
      <c r="D54" s="54">
        <f t="shared" si="187"/>
        <v>0</v>
      </c>
      <c r="E54" s="54">
        <f>E53</f>
        <v>0</v>
      </c>
      <c r="F54" s="54">
        <f>F53</f>
        <v>0</v>
      </c>
      <c r="G54" s="55" t="e">
        <f t="shared" ref="G54:U54" si="205">G53</f>
        <v>#REF!</v>
      </c>
      <c r="H54" s="55" t="e">
        <f t="shared" si="205"/>
        <v>#REF!</v>
      </c>
      <c r="I54" s="55" t="e">
        <f t="shared" si="205"/>
        <v>#REF!</v>
      </c>
      <c r="J54" s="55">
        <v>0</v>
      </c>
      <c r="K54" s="55">
        <v>0</v>
      </c>
      <c r="L54" s="55">
        <v>0</v>
      </c>
      <c r="M54" s="55">
        <f>M53</f>
        <v>0</v>
      </c>
      <c r="N54" s="55">
        <f t="shared" si="205"/>
        <v>0</v>
      </c>
      <c r="O54" s="55">
        <f t="shared" si="205"/>
        <v>0</v>
      </c>
      <c r="P54" s="55">
        <f t="shared" si="205"/>
        <v>0</v>
      </c>
      <c r="Q54" s="55">
        <f t="shared" si="205"/>
        <v>0</v>
      </c>
      <c r="R54" s="55">
        <f t="shared" si="205"/>
        <v>0</v>
      </c>
      <c r="S54" s="55">
        <f t="shared" si="205"/>
        <v>0</v>
      </c>
      <c r="T54" s="55">
        <f t="shared" si="205"/>
        <v>0</v>
      </c>
      <c r="U54" s="55">
        <f t="shared" si="205"/>
        <v>0</v>
      </c>
      <c r="V54" s="55">
        <v>0</v>
      </c>
      <c r="W54" s="55">
        <v>0</v>
      </c>
      <c r="X54" s="55">
        <v>0</v>
      </c>
      <c r="Y54" s="56">
        <f t="shared" si="26"/>
        <v>0</v>
      </c>
      <c r="Z54" s="56">
        <f t="shared" si="26"/>
        <v>0</v>
      </c>
      <c r="AA54" s="56">
        <f t="shared" si="26"/>
        <v>0</v>
      </c>
      <c r="AB54" s="54">
        <f>AB53</f>
        <v>0</v>
      </c>
      <c r="AC54" s="54">
        <f t="shared" ref="AC54:CW54" si="206">AC53</f>
        <v>0</v>
      </c>
      <c r="AD54" s="54">
        <f t="shared" si="206"/>
        <v>0</v>
      </c>
      <c r="AE54" s="54">
        <f t="shared" si="206"/>
        <v>0</v>
      </c>
      <c r="AF54" s="54">
        <f t="shared" si="206"/>
        <v>0</v>
      </c>
      <c r="AG54" s="54">
        <f t="shared" si="206"/>
        <v>0</v>
      </c>
      <c r="AH54" s="54">
        <f t="shared" si="206"/>
        <v>0</v>
      </c>
      <c r="AI54" s="54">
        <f t="shared" si="206"/>
        <v>0</v>
      </c>
      <c r="AJ54" s="54">
        <f t="shared" si="206"/>
        <v>0</v>
      </c>
      <c r="AK54" s="54">
        <f t="shared" si="206"/>
        <v>0</v>
      </c>
      <c r="AL54" s="54">
        <f t="shared" si="206"/>
        <v>0</v>
      </c>
      <c r="AM54" s="54">
        <f t="shared" si="206"/>
        <v>0</v>
      </c>
      <c r="AN54" s="54">
        <f t="shared" si="206"/>
        <v>0</v>
      </c>
      <c r="AO54" s="54">
        <f t="shared" si="206"/>
        <v>0</v>
      </c>
      <c r="AP54" s="54">
        <f t="shared" si="206"/>
        <v>0</v>
      </c>
      <c r="AQ54" s="54">
        <f t="shared" si="206"/>
        <v>0</v>
      </c>
      <c r="AR54" s="54">
        <f t="shared" si="206"/>
        <v>0</v>
      </c>
      <c r="AS54" s="54">
        <f t="shared" si="206"/>
        <v>0</v>
      </c>
      <c r="AT54" s="54">
        <f t="shared" si="206"/>
        <v>0</v>
      </c>
      <c r="AU54" s="54">
        <f t="shared" si="206"/>
        <v>0</v>
      </c>
      <c r="AV54" s="54">
        <f t="shared" si="206"/>
        <v>0</v>
      </c>
      <c r="AW54" s="54">
        <f t="shared" si="206"/>
        <v>0</v>
      </c>
      <c r="AX54" s="54">
        <f t="shared" si="206"/>
        <v>0</v>
      </c>
      <c r="AY54" s="54">
        <f t="shared" si="206"/>
        <v>0</v>
      </c>
      <c r="AZ54" s="54">
        <f t="shared" si="206"/>
        <v>0</v>
      </c>
      <c r="BA54" s="54">
        <f t="shared" si="206"/>
        <v>0</v>
      </c>
      <c r="BB54" s="54">
        <f t="shared" si="206"/>
        <v>0</v>
      </c>
      <c r="BC54" s="54">
        <f t="shared" si="206"/>
        <v>0</v>
      </c>
      <c r="BD54" s="54">
        <f t="shared" si="206"/>
        <v>0</v>
      </c>
      <c r="BE54" s="54">
        <f t="shared" si="206"/>
        <v>0</v>
      </c>
      <c r="BF54" s="54">
        <f t="shared" si="206"/>
        <v>0</v>
      </c>
      <c r="BG54" s="54">
        <f t="shared" si="206"/>
        <v>0</v>
      </c>
      <c r="BH54" s="54">
        <f t="shared" si="206"/>
        <v>0</v>
      </c>
      <c r="BI54" s="54">
        <f t="shared" si="206"/>
        <v>0</v>
      </c>
      <c r="BJ54" s="54">
        <f t="shared" si="206"/>
        <v>0</v>
      </c>
      <c r="BK54" s="54">
        <f t="shared" si="206"/>
        <v>0</v>
      </c>
      <c r="BL54" s="54">
        <f t="shared" si="206"/>
        <v>0</v>
      </c>
      <c r="BM54" s="54">
        <f t="shared" si="206"/>
        <v>0</v>
      </c>
      <c r="BN54" s="54">
        <f t="shared" si="206"/>
        <v>0</v>
      </c>
      <c r="BO54" s="54">
        <f t="shared" si="206"/>
        <v>0</v>
      </c>
      <c r="BP54" s="54">
        <f t="shared" si="206"/>
        <v>0</v>
      </c>
      <c r="BQ54" s="54">
        <f t="shared" si="206"/>
        <v>0</v>
      </c>
      <c r="BR54" s="54">
        <f t="shared" si="206"/>
        <v>0</v>
      </c>
      <c r="BS54" s="54">
        <f t="shared" si="206"/>
        <v>0</v>
      </c>
      <c r="BT54" s="54">
        <f t="shared" si="206"/>
        <v>0</v>
      </c>
      <c r="BU54" s="54">
        <f t="shared" si="206"/>
        <v>0</v>
      </c>
      <c r="BV54" s="54">
        <f t="shared" si="206"/>
        <v>0</v>
      </c>
      <c r="BW54" s="54">
        <f t="shared" si="206"/>
        <v>0</v>
      </c>
      <c r="BX54" s="54">
        <f t="shared" si="206"/>
        <v>0</v>
      </c>
      <c r="BY54" s="54">
        <f t="shared" si="206"/>
        <v>0</v>
      </c>
      <c r="BZ54" s="54">
        <f t="shared" si="206"/>
        <v>0</v>
      </c>
      <c r="CA54" s="54">
        <f t="shared" si="206"/>
        <v>0</v>
      </c>
      <c r="CB54" s="54">
        <f>CB53</f>
        <v>0</v>
      </c>
      <c r="CC54" s="54">
        <f>CC53</f>
        <v>0</v>
      </c>
      <c r="CD54" s="54">
        <f>CD53</f>
        <v>0</v>
      </c>
      <c r="CE54" s="54">
        <f t="shared" si="206"/>
        <v>0</v>
      </c>
      <c r="CF54" s="54">
        <f t="shared" si="206"/>
        <v>0</v>
      </c>
      <c r="CG54" s="54">
        <f t="shared" si="206"/>
        <v>0</v>
      </c>
      <c r="CH54" s="54">
        <f t="shared" si="206"/>
        <v>0</v>
      </c>
      <c r="CI54" s="54">
        <f t="shared" si="206"/>
        <v>0</v>
      </c>
      <c r="CJ54" s="54">
        <f t="shared" si="206"/>
        <v>0</v>
      </c>
      <c r="CK54" s="54">
        <f t="shared" si="206"/>
        <v>0</v>
      </c>
      <c r="CL54" s="54">
        <f t="shared" si="206"/>
        <v>0</v>
      </c>
      <c r="CM54" s="54">
        <f t="shared" si="206"/>
        <v>0</v>
      </c>
      <c r="CN54" s="54">
        <f t="shared" si="206"/>
        <v>0</v>
      </c>
      <c r="CO54" s="54">
        <f t="shared" si="206"/>
        <v>0</v>
      </c>
      <c r="CP54" s="54">
        <f t="shared" si="206"/>
        <v>0</v>
      </c>
      <c r="CQ54" s="54">
        <f t="shared" si="206"/>
        <v>0</v>
      </c>
      <c r="CR54" s="54">
        <f t="shared" si="206"/>
        <v>0</v>
      </c>
      <c r="CS54" s="54">
        <f t="shared" si="206"/>
        <v>0</v>
      </c>
      <c r="CT54" s="54">
        <f t="shared" si="206"/>
        <v>0</v>
      </c>
      <c r="CU54" s="54">
        <f t="shared" si="206"/>
        <v>0</v>
      </c>
      <c r="CV54" s="54">
        <f t="shared" si="206"/>
        <v>0</v>
      </c>
      <c r="CW54" s="54">
        <f t="shared" si="206"/>
        <v>0</v>
      </c>
      <c r="CX54" s="57">
        <f t="shared" ref="CX54:DB54" si="207">CX52+CX53</f>
        <v>74</v>
      </c>
      <c r="CY54" s="57">
        <f t="shared" si="207"/>
        <v>35</v>
      </c>
      <c r="CZ54" s="57">
        <f t="shared" si="207"/>
        <v>74</v>
      </c>
      <c r="DA54" s="57">
        <f t="shared" si="207"/>
        <v>0</v>
      </c>
      <c r="DB54" s="57">
        <f t="shared" si="207"/>
        <v>-35</v>
      </c>
      <c r="DC54" s="54"/>
      <c r="DE54" s="34"/>
    </row>
    <row r="55" spans="1:109" x14ac:dyDescent="0.4">
      <c r="A55" s="20">
        <v>41</v>
      </c>
      <c r="B55" s="21" t="s">
        <v>151</v>
      </c>
      <c r="C55" s="22" t="s">
        <v>152</v>
      </c>
      <c r="D55" s="23">
        <f t="shared" si="187"/>
        <v>0</v>
      </c>
      <c r="E55" s="24">
        <f>'[2]предыдущий протокол'!BG58</f>
        <v>0</v>
      </c>
      <c r="F55" s="24">
        <f>'[2]предыдущий протокол'!BH58</f>
        <v>0</v>
      </c>
      <c r="G55" s="25" t="e">
        <f t="shared" si="199"/>
        <v>#REF!</v>
      </c>
      <c r="H55" s="26" t="e">
        <f>#REF!-E55</f>
        <v>#REF!</v>
      </c>
      <c r="I55" s="26" t="e">
        <f>#REF!-F55</f>
        <v>#REF!</v>
      </c>
      <c r="J55" s="25">
        <v>0</v>
      </c>
      <c r="K55" s="26">
        <f>[3]V_МО_21!BF63</f>
        <v>0</v>
      </c>
      <c r="L55" s="26">
        <f>[3]V_МО_21!BG63</f>
        <v>0</v>
      </c>
      <c r="M55" s="25">
        <f t="shared" si="200"/>
        <v>0</v>
      </c>
      <c r="N55" s="26">
        <f>'[3]1_кв_21'!BF63</f>
        <v>0</v>
      </c>
      <c r="O55" s="26">
        <f>'[3]1_кв_21'!BG63</f>
        <v>0</v>
      </c>
      <c r="P55" s="25">
        <f t="shared" si="201"/>
        <v>0</v>
      </c>
      <c r="Q55" s="26">
        <f>[4]Итого!BF63+T55</f>
        <v>0</v>
      </c>
      <c r="R55" s="26">
        <f>[4]Итого!BG63+U55</f>
        <v>0</v>
      </c>
      <c r="S55" s="25">
        <f t="shared" si="202"/>
        <v>0</v>
      </c>
      <c r="T55" s="26">
        <f>[5]Итого!BF63</f>
        <v>0</v>
      </c>
      <c r="U55" s="26">
        <f>[5]Итого!BG63</f>
        <v>0</v>
      </c>
      <c r="V55" s="25">
        <v>0</v>
      </c>
      <c r="W55" s="26">
        <v>0</v>
      </c>
      <c r="X55" s="26">
        <v>0</v>
      </c>
      <c r="Y55" s="27">
        <f t="shared" si="26"/>
        <v>0</v>
      </c>
      <c r="Z55" s="28">
        <f t="shared" si="26"/>
        <v>0</v>
      </c>
      <c r="AA55" s="28">
        <f t="shared" si="26"/>
        <v>0</v>
      </c>
      <c r="AB55" s="23">
        <f>AD55+AC55</f>
        <v>0</v>
      </c>
      <c r="AC55" s="24">
        <f t="shared" ref="AC55:AD55" si="208">Q55-N55</f>
        <v>0</v>
      </c>
      <c r="AD55" s="24">
        <f t="shared" si="208"/>
        <v>0</v>
      </c>
      <c r="AE55" s="23">
        <f t="shared" si="189"/>
        <v>0</v>
      </c>
      <c r="AF55" s="24">
        <f>IFERROR(IF(AC55&gt;0,AC55,0),0)</f>
        <v>0</v>
      </c>
      <c r="AG55" s="24">
        <f>IFERROR(IF(AD55&gt;0,AD55,0),0)</f>
        <v>0</v>
      </c>
      <c r="AH55" s="23">
        <f>SUM(AI55:AJ55)</f>
        <v>0</v>
      </c>
      <c r="AI55" s="24">
        <f>IFERROR(IF(AC55&lt;0,AC55,0),0)</f>
        <v>0</v>
      </c>
      <c r="AJ55" s="24">
        <f>IFERROR(IF(AD55&lt;0,AD55,0),0)</f>
        <v>0</v>
      </c>
      <c r="AK55" s="29">
        <f t="shared" ref="AK55:AK96" si="209">SUM(AL55:AM55)</f>
        <v>0</v>
      </c>
      <c r="AL55" s="30">
        <v>0</v>
      </c>
      <c r="AM55" s="30">
        <v>0</v>
      </c>
      <c r="AN55" s="29">
        <f>SUM(AO55:AP55)</f>
        <v>0</v>
      </c>
      <c r="AO55" s="30">
        <f>'[6]факт по мрт'!BG58</f>
        <v>0</v>
      </c>
      <c r="AP55" s="30">
        <f>'[6]факт по мрт'!BH58</f>
        <v>0</v>
      </c>
      <c r="AQ55" s="31">
        <f>'[6]факт по мрт'!BI58</f>
        <v>0</v>
      </c>
      <c r="AR55" s="32"/>
      <c r="AS55" s="32"/>
      <c r="AT55" s="29">
        <f>AU55+AV55</f>
        <v>0</v>
      </c>
      <c r="AU55" s="30">
        <v>0</v>
      </c>
      <c r="AV55" s="30">
        <v>0</v>
      </c>
      <c r="AW55" s="31"/>
      <c r="AX55" s="30"/>
      <c r="AY55" s="30"/>
      <c r="AZ55" s="31"/>
      <c r="BA55" s="30"/>
      <c r="BB55" s="30"/>
      <c r="BC55" s="31">
        <f>BD55+BE55</f>
        <v>0</v>
      </c>
      <c r="BD55" s="30"/>
      <c r="BE55" s="30"/>
      <c r="BF55" s="31">
        <f>BG55+BH55</f>
        <v>0</v>
      </c>
      <c r="BG55" s="30"/>
      <c r="BH55" s="30"/>
      <c r="BI55" s="31">
        <f>BJ55+BK55</f>
        <v>0</v>
      </c>
      <c r="BJ55" s="30"/>
      <c r="BK55" s="30"/>
      <c r="BL55" s="31">
        <f>BM55+BN55</f>
        <v>0</v>
      </c>
      <c r="BM55" s="30"/>
      <c r="BN55" s="30"/>
      <c r="BO55" s="31">
        <f>BP55+BQ55</f>
        <v>0</v>
      </c>
      <c r="BP55" s="30"/>
      <c r="BQ55" s="30"/>
      <c r="BR55" s="31">
        <f>BS55+BT55</f>
        <v>0</v>
      </c>
      <c r="BS55" s="30"/>
      <c r="BT55" s="30"/>
      <c r="BU55" s="31">
        <f>BV55+BW55</f>
        <v>0</v>
      </c>
      <c r="BV55" s="30"/>
      <c r="BW55" s="30"/>
      <c r="BX55" s="32"/>
      <c r="BY55" s="31">
        <f>BZ55+CA55</f>
        <v>0</v>
      </c>
      <c r="BZ55" s="30"/>
      <c r="CA55" s="30"/>
      <c r="CB55" s="31">
        <f>CC55+CD55</f>
        <v>0</v>
      </c>
      <c r="CC55" s="30"/>
      <c r="CD55" s="30"/>
      <c r="CE55" s="31">
        <f>CF55+CG55</f>
        <v>0</v>
      </c>
      <c r="CF55" s="30"/>
      <c r="CG55" s="30"/>
      <c r="CH55" s="32"/>
      <c r="CI55" s="31">
        <f>CJ55+CK55</f>
        <v>0</v>
      </c>
      <c r="CJ55" s="30"/>
      <c r="CK55" s="30"/>
      <c r="CL55" s="31">
        <f>CM55+CN55</f>
        <v>0</v>
      </c>
      <c r="CM55" s="30"/>
      <c r="CN55" s="30"/>
      <c r="CO55" s="31">
        <f>CP55+CQ55</f>
        <v>0</v>
      </c>
      <c r="CP55" s="30"/>
      <c r="CQ55" s="30"/>
      <c r="CR55" s="31">
        <f>CS55+CT55</f>
        <v>0</v>
      </c>
      <c r="CS55" s="30">
        <f t="shared" ref="CS55:CT55" si="210">CP55-CF55</f>
        <v>0</v>
      </c>
      <c r="CT55" s="30">
        <f t="shared" si="210"/>
        <v>0</v>
      </c>
      <c r="CU55" s="29">
        <f>CV55+CW55</f>
        <v>0</v>
      </c>
      <c r="CV55" s="30"/>
      <c r="CW55" s="30"/>
      <c r="CX55" s="30">
        <f>SUM(CY55:DB55)</f>
        <v>0</v>
      </c>
      <c r="CY55" s="30">
        <f>'[8]МРТ с учетом амб услов кварталы'!DM55</f>
        <v>0</v>
      </c>
      <c r="CZ55" s="30">
        <f>'[8]МРТ с учетом амб услов кварталы'!DP55</f>
        <v>0</v>
      </c>
      <c r="DA55" s="30">
        <f>'[8]МРТ с учетом амб услов кварталы'!DS55</f>
        <v>0</v>
      </c>
      <c r="DB55" s="30">
        <f>'[8]МРТ с учетом амб услов кварталы'!DV55</f>
        <v>0</v>
      </c>
      <c r="DC55" s="24"/>
      <c r="DE55" s="34"/>
    </row>
    <row r="56" spans="1:109" x14ac:dyDescent="0.4">
      <c r="A56" s="51">
        <v>42</v>
      </c>
      <c r="B56" s="52" t="s">
        <v>153</v>
      </c>
      <c r="C56" s="59"/>
      <c r="D56" s="54">
        <f t="shared" si="187"/>
        <v>0</v>
      </c>
      <c r="E56" s="54">
        <f>E55</f>
        <v>0</v>
      </c>
      <c r="F56" s="54">
        <f>F55</f>
        <v>0</v>
      </c>
      <c r="G56" s="55" t="e">
        <f t="shared" ref="G56:U56" si="211">G55</f>
        <v>#REF!</v>
      </c>
      <c r="H56" s="55" t="e">
        <f t="shared" si="211"/>
        <v>#REF!</v>
      </c>
      <c r="I56" s="55" t="e">
        <f t="shared" si="211"/>
        <v>#REF!</v>
      </c>
      <c r="J56" s="55">
        <v>0</v>
      </c>
      <c r="K56" s="55">
        <v>0</v>
      </c>
      <c r="L56" s="55">
        <v>0</v>
      </c>
      <c r="M56" s="55">
        <f t="shared" si="211"/>
        <v>0</v>
      </c>
      <c r="N56" s="55">
        <f t="shared" si="211"/>
        <v>0</v>
      </c>
      <c r="O56" s="55">
        <f t="shared" si="211"/>
        <v>0</v>
      </c>
      <c r="P56" s="55">
        <f t="shared" si="211"/>
        <v>0</v>
      </c>
      <c r="Q56" s="55">
        <f t="shared" si="211"/>
        <v>0</v>
      </c>
      <c r="R56" s="55">
        <f t="shared" si="211"/>
        <v>0</v>
      </c>
      <c r="S56" s="55">
        <f t="shared" si="211"/>
        <v>0</v>
      </c>
      <c r="T56" s="55">
        <f t="shared" si="211"/>
        <v>0</v>
      </c>
      <c r="U56" s="55">
        <f t="shared" si="211"/>
        <v>0</v>
      </c>
      <c r="V56" s="55">
        <v>0</v>
      </c>
      <c r="W56" s="55">
        <v>0</v>
      </c>
      <c r="X56" s="55">
        <v>0</v>
      </c>
      <c r="Y56" s="56">
        <f t="shared" si="26"/>
        <v>0</v>
      </c>
      <c r="Z56" s="56">
        <f t="shared" si="26"/>
        <v>0</v>
      </c>
      <c r="AA56" s="56">
        <f t="shared" si="26"/>
        <v>0</v>
      </c>
      <c r="AB56" s="54">
        <f>AB55</f>
        <v>0</v>
      </c>
      <c r="AC56" s="54">
        <f t="shared" ref="AC56:AD56" si="212">AC55</f>
        <v>0</v>
      </c>
      <c r="AD56" s="54">
        <f t="shared" si="212"/>
        <v>0</v>
      </c>
      <c r="AE56" s="54">
        <f t="shared" si="189"/>
        <v>0</v>
      </c>
      <c r="AF56" s="54">
        <f t="shared" ref="AF56:AJ56" si="213">AF55</f>
        <v>0</v>
      </c>
      <c r="AG56" s="54">
        <f t="shared" si="213"/>
        <v>0</v>
      </c>
      <c r="AH56" s="54">
        <f t="shared" si="213"/>
        <v>0</v>
      </c>
      <c r="AI56" s="54">
        <f t="shared" si="213"/>
        <v>0</v>
      </c>
      <c r="AJ56" s="54">
        <f t="shared" si="213"/>
        <v>0</v>
      </c>
      <c r="AK56" s="57">
        <f t="shared" si="209"/>
        <v>0</v>
      </c>
      <c r="AL56" s="57">
        <v>0</v>
      </c>
      <c r="AM56" s="57">
        <v>0</v>
      </c>
      <c r="AN56" s="57">
        <f t="shared" ref="AN56:CA56" si="214">AN55</f>
        <v>0</v>
      </c>
      <c r="AO56" s="57">
        <f t="shared" si="214"/>
        <v>0</v>
      </c>
      <c r="AP56" s="57">
        <f t="shared" si="214"/>
        <v>0</v>
      </c>
      <c r="AQ56" s="57">
        <f t="shared" si="214"/>
        <v>0</v>
      </c>
      <c r="AR56" s="57">
        <f t="shared" si="214"/>
        <v>0</v>
      </c>
      <c r="AS56" s="57">
        <f t="shared" si="214"/>
        <v>0</v>
      </c>
      <c r="AT56" s="57">
        <f t="shared" si="214"/>
        <v>0</v>
      </c>
      <c r="AU56" s="57">
        <f t="shared" si="214"/>
        <v>0</v>
      </c>
      <c r="AV56" s="57">
        <f t="shared" si="214"/>
        <v>0</v>
      </c>
      <c r="AW56" s="57">
        <f>AW55</f>
        <v>0</v>
      </c>
      <c r="AX56" s="57">
        <f t="shared" si="214"/>
        <v>0</v>
      </c>
      <c r="AY56" s="57">
        <f t="shared" si="214"/>
        <v>0</v>
      </c>
      <c r="AZ56" s="57">
        <f t="shared" si="214"/>
        <v>0</v>
      </c>
      <c r="BA56" s="57">
        <f t="shared" si="214"/>
        <v>0</v>
      </c>
      <c r="BB56" s="57">
        <f t="shared" si="214"/>
        <v>0</v>
      </c>
      <c r="BC56" s="57">
        <f t="shared" si="214"/>
        <v>0</v>
      </c>
      <c r="BD56" s="57">
        <f t="shared" si="214"/>
        <v>0</v>
      </c>
      <c r="BE56" s="57">
        <f t="shared" si="214"/>
        <v>0</v>
      </c>
      <c r="BF56" s="57">
        <f t="shared" si="214"/>
        <v>0</v>
      </c>
      <c r="BG56" s="57">
        <f t="shared" si="214"/>
        <v>0</v>
      </c>
      <c r="BH56" s="57">
        <f t="shared" si="214"/>
        <v>0</v>
      </c>
      <c r="BI56" s="57">
        <f t="shared" si="214"/>
        <v>0</v>
      </c>
      <c r="BJ56" s="57">
        <f t="shared" si="214"/>
        <v>0</v>
      </c>
      <c r="BK56" s="57">
        <f t="shared" si="214"/>
        <v>0</v>
      </c>
      <c r="BL56" s="57">
        <f t="shared" si="214"/>
        <v>0</v>
      </c>
      <c r="BM56" s="57">
        <f t="shared" si="214"/>
        <v>0</v>
      </c>
      <c r="BN56" s="57">
        <f t="shared" si="214"/>
        <v>0</v>
      </c>
      <c r="BO56" s="57">
        <f t="shared" si="214"/>
        <v>0</v>
      </c>
      <c r="BP56" s="57">
        <f t="shared" si="214"/>
        <v>0</v>
      </c>
      <c r="BQ56" s="57">
        <f t="shared" si="214"/>
        <v>0</v>
      </c>
      <c r="BR56" s="57">
        <f t="shared" si="214"/>
        <v>0</v>
      </c>
      <c r="BS56" s="57">
        <f t="shared" si="214"/>
        <v>0</v>
      </c>
      <c r="BT56" s="57">
        <f t="shared" si="214"/>
        <v>0</v>
      </c>
      <c r="BU56" s="57">
        <f t="shared" si="214"/>
        <v>0</v>
      </c>
      <c r="BV56" s="57">
        <f t="shared" si="214"/>
        <v>0</v>
      </c>
      <c r="BW56" s="57">
        <f t="shared" si="214"/>
        <v>0</v>
      </c>
      <c r="BX56" s="57">
        <f t="shared" si="214"/>
        <v>0</v>
      </c>
      <c r="BY56" s="57">
        <f t="shared" si="214"/>
        <v>0</v>
      </c>
      <c r="BZ56" s="57">
        <f t="shared" si="214"/>
        <v>0</v>
      </c>
      <c r="CA56" s="57">
        <f t="shared" si="214"/>
        <v>0</v>
      </c>
      <c r="CB56" s="57">
        <f>CB55</f>
        <v>0</v>
      </c>
      <c r="CC56" s="57">
        <f>CC55</f>
        <v>0</v>
      </c>
      <c r="CD56" s="57">
        <f>CD55</f>
        <v>0</v>
      </c>
      <c r="CE56" s="57">
        <f t="shared" ref="CE56:CT56" si="215">CE55</f>
        <v>0</v>
      </c>
      <c r="CF56" s="57">
        <f t="shared" si="215"/>
        <v>0</v>
      </c>
      <c r="CG56" s="57">
        <f t="shared" si="215"/>
        <v>0</v>
      </c>
      <c r="CH56" s="57">
        <f t="shared" si="215"/>
        <v>0</v>
      </c>
      <c r="CI56" s="57">
        <f t="shared" si="215"/>
        <v>0</v>
      </c>
      <c r="CJ56" s="57">
        <f t="shared" si="215"/>
        <v>0</v>
      </c>
      <c r="CK56" s="57">
        <f t="shared" si="215"/>
        <v>0</v>
      </c>
      <c r="CL56" s="57">
        <f t="shared" si="215"/>
        <v>0</v>
      </c>
      <c r="CM56" s="57">
        <f t="shared" si="215"/>
        <v>0</v>
      </c>
      <c r="CN56" s="57">
        <f t="shared" si="215"/>
        <v>0</v>
      </c>
      <c r="CO56" s="57">
        <f t="shared" si="215"/>
        <v>0</v>
      </c>
      <c r="CP56" s="57">
        <f t="shared" si="215"/>
        <v>0</v>
      </c>
      <c r="CQ56" s="57">
        <f t="shared" si="215"/>
        <v>0</v>
      </c>
      <c r="CR56" s="57">
        <f t="shared" si="215"/>
        <v>0</v>
      </c>
      <c r="CS56" s="57">
        <f t="shared" si="215"/>
        <v>0</v>
      </c>
      <c r="CT56" s="57">
        <f t="shared" si="215"/>
        <v>0</v>
      </c>
      <c r="CU56" s="57">
        <f>CU55</f>
        <v>0</v>
      </c>
      <c r="CV56" s="57">
        <f>CV55</f>
        <v>0</v>
      </c>
      <c r="CW56" s="57">
        <f>CW55</f>
        <v>0</v>
      </c>
      <c r="CX56" s="57">
        <f t="shared" ref="CX56:DB56" si="216">CX55</f>
        <v>0</v>
      </c>
      <c r="CY56" s="57">
        <f t="shared" si="216"/>
        <v>0</v>
      </c>
      <c r="CZ56" s="57">
        <f t="shared" si="216"/>
        <v>0</v>
      </c>
      <c r="DA56" s="57">
        <f t="shared" si="216"/>
        <v>0</v>
      </c>
      <c r="DB56" s="57">
        <f t="shared" si="216"/>
        <v>0</v>
      </c>
      <c r="DC56" s="54"/>
      <c r="DE56" s="34"/>
    </row>
    <row r="57" spans="1:109" x14ac:dyDescent="0.4">
      <c r="A57" s="20">
        <v>42</v>
      </c>
      <c r="B57" s="21" t="s">
        <v>154</v>
      </c>
      <c r="C57" s="63">
        <v>48</v>
      </c>
      <c r="D57" s="23">
        <f t="shared" si="187"/>
        <v>0</v>
      </c>
      <c r="E57" s="24">
        <f>'[2]предыдущий протокол'!BG60</f>
        <v>0</v>
      </c>
      <c r="F57" s="24">
        <f>'[2]предыдущий протокол'!BH60</f>
        <v>0</v>
      </c>
      <c r="G57" s="25" t="e">
        <f t="shared" si="199"/>
        <v>#REF!</v>
      </c>
      <c r="H57" s="26" t="e">
        <f>#REF!-E57</f>
        <v>#REF!</v>
      </c>
      <c r="I57" s="26" t="e">
        <f>#REF!-F57</f>
        <v>#REF!</v>
      </c>
      <c r="J57" s="25">
        <v>0</v>
      </c>
      <c r="K57" s="26">
        <f>[3]V_МО_21!BF65</f>
        <v>0</v>
      </c>
      <c r="L57" s="26">
        <f>[3]V_МО_21!BG65</f>
        <v>0</v>
      </c>
      <c r="M57" s="25">
        <f t="shared" si="200"/>
        <v>0</v>
      </c>
      <c r="N57" s="26">
        <f>'[3]1_кв_21'!BF65</f>
        <v>0</v>
      </c>
      <c r="O57" s="26">
        <f>'[3]1_кв_21'!BG65</f>
        <v>0</v>
      </c>
      <c r="P57" s="25">
        <f t="shared" si="201"/>
        <v>0</v>
      </c>
      <c r="Q57" s="26">
        <f>[4]Итого!BF65+T57</f>
        <v>0</v>
      </c>
      <c r="R57" s="26">
        <f>[4]Итого!BG65+U57</f>
        <v>0</v>
      </c>
      <c r="S57" s="25">
        <f t="shared" si="202"/>
        <v>0</v>
      </c>
      <c r="T57" s="26">
        <f>[5]Итого!BF65</f>
        <v>0</v>
      </c>
      <c r="U57" s="26">
        <f>[5]Итого!BG65</f>
        <v>0</v>
      </c>
      <c r="V57" s="25">
        <v>0</v>
      </c>
      <c r="W57" s="26">
        <v>0</v>
      </c>
      <c r="X57" s="26">
        <v>0</v>
      </c>
      <c r="Y57" s="27">
        <f t="shared" si="26"/>
        <v>0</v>
      </c>
      <c r="Z57" s="28">
        <f t="shared" si="26"/>
        <v>0</v>
      </c>
      <c r="AA57" s="28">
        <f t="shared" si="26"/>
        <v>0</v>
      </c>
      <c r="AB57" s="23">
        <f t="shared" ref="AB57:AB62" si="217">AD57+AC57</f>
        <v>0</v>
      </c>
      <c r="AC57" s="24">
        <f t="shared" ref="AC57:AD62" si="218">Q57-N57</f>
        <v>0</v>
      </c>
      <c r="AD57" s="24">
        <f t="shared" si="218"/>
        <v>0</v>
      </c>
      <c r="AE57" s="23">
        <f t="shared" si="189"/>
        <v>0</v>
      </c>
      <c r="AF57" s="24">
        <f t="shared" ref="AF57:AG62" si="219">IFERROR(IF(AC57&gt;0,AC57,0),0)</f>
        <v>0</v>
      </c>
      <c r="AG57" s="24">
        <f t="shared" si="219"/>
        <v>0</v>
      </c>
      <c r="AH57" s="23">
        <f t="shared" ref="AH57:AH62" si="220">SUM(AI57:AJ57)</f>
        <v>0</v>
      </c>
      <c r="AI57" s="24">
        <f t="shared" ref="AI57:AJ62" si="221">IFERROR(IF(AC57&lt;0,AC57,0),0)</f>
        <v>0</v>
      </c>
      <c r="AJ57" s="24">
        <f t="shared" si="221"/>
        <v>0</v>
      </c>
      <c r="AK57" s="29">
        <f t="shared" si="209"/>
        <v>0</v>
      </c>
      <c r="AL57" s="30">
        <v>0</v>
      </c>
      <c r="AM57" s="30">
        <v>0</v>
      </c>
      <c r="AN57" s="29">
        <f t="shared" ref="AN57:AN62" si="222">SUM(AO57:AP57)</f>
        <v>0</v>
      </c>
      <c r="AO57" s="30">
        <f>'[6]факт по мрт'!BG60</f>
        <v>0</v>
      </c>
      <c r="AP57" s="30">
        <f>'[6]факт по мрт'!BH60</f>
        <v>0</v>
      </c>
      <c r="AQ57" s="31">
        <v>0</v>
      </c>
      <c r="AR57" s="32"/>
      <c r="AS57" s="32"/>
      <c r="AT57" s="29">
        <f t="shared" ref="AT57:AT62" si="223">AU57+AV57</f>
        <v>0</v>
      </c>
      <c r="AU57" s="30"/>
      <c r="AV57" s="30"/>
      <c r="AW57" s="31">
        <f t="shared" ref="AW57:AW62" si="224">AX57+AY57</f>
        <v>0</v>
      </c>
      <c r="AX57" s="30">
        <f t="shared" ref="AX57:AY62" si="225">AU57-K57</f>
        <v>0</v>
      </c>
      <c r="AY57" s="30">
        <f t="shared" si="225"/>
        <v>0</v>
      </c>
      <c r="AZ57" s="31"/>
      <c r="BA57" s="30"/>
      <c r="BB57" s="30"/>
      <c r="BC57" s="31">
        <f t="shared" ref="BC57:BC62" si="226">BD57+BE57</f>
        <v>0</v>
      </c>
      <c r="BD57" s="30"/>
      <c r="BE57" s="30"/>
      <c r="BF57" s="31">
        <f t="shared" ref="BF57:BF59" si="227">BG57+BH57</f>
        <v>0</v>
      </c>
      <c r="BG57" s="30"/>
      <c r="BH57" s="30"/>
      <c r="BI57" s="31">
        <f t="shared" ref="BI57:BI59" si="228">BJ57+BK57</f>
        <v>0</v>
      </c>
      <c r="BJ57" s="30"/>
      <c r="BK57" s="30"/>
      <c r="BL57" s="31">
        <f t="shared" ref="BL57:BL62" si="229">BM57+BN57</f>
        <v>0</v>
      </c>
      <c r="BM57" s="30"/>
      <c r="BN57" s="30"/>
      <c r="BO57" s="31">
        <f t="shared" ref="BO57:BO62" si="230">BP57+BQ57</f>
        <v>0</v>
      </c>
      <c r="BP57" s="30"/>
      <c r="BQ57" s="30"/>
      <c r="BR57" s="31">
        <f t="shared" ref="BR57:BR62" si="231">BS57+BT57</f>
        <v>0</v>
      </c>
      <c r="BS57" s="30"/>
      <c r="BT57" s="30"/>
      <c r="BU57" s="31">
        <f t="shared" ref="BU57:BU62" si="232">BV57+BW57</f>
        <v>0</v>
      </c>
      <c r="BV57" s="30"/>
      <c r="BW57" s="30"/>
      <c r="BX57" s="32"/>
      <c r="BY57" s="31">
        <f t="shared" ref="BY57:BY59" si="233">BZ57+CA57</f>
        <v>0</v>
      </c>
      <c r="BZ57" s="30"/>
      <c r="CA57" s="30"/>
      <c r="CB57" s="31">
        <f t="shared" ref="CB57:CB59" si="234">CC57+CD57</f>
        <v>0</v>
      </c>
      <c r="CC57" s="30"/>
      <c r="CD57" s="30"/>
      <c r="CE57" s="31">
        <f t="shared" ref="CE57:CE62" si="235">CF57+CG57</f>
        <v>0</v>
      </c>
      <c r="CF57" s="30"/>
      <c r="CG57" s="30"/>
      <c r="CH57" s="32"/>
      <c r="CI57" s="31">
        <f t="shared" ref="CI57:CI62" si="236">CJ57+CK57</f>
        <v>0</v>
      </c>
      <c r="CJ57" s="30"/>
      <c r="CK57" s="30"/>
      <c r="CL57" s="31">
        <f t="shared" ref="CL57:CL62" si="237">CM57+CN57</f>
        <v>0</v>
      </c>
      <c r="CM57" s="30"/>
      <c r="CN57" s="30"/>
      <c r="CO57" s="31">
        <f t="shared" ref="CO57:CO62" si="238">CP57+CQ57</f>
        <v>0</v>
      </c>
      <c r="CP57" s="30"/>
      <c r="CQ57" s="30"/>
      <c r="CR57" s="31">
        <f t="shared" ref="CR57:CR62" si="239">CS57+CT57</f>
        <v>0</v>
      </c>
      <c r="CS57" s="30">
        <f t="shared" ref="CS57:CT62" si="240">CP57-CF57</f>
        <v>0</v>
      </c>
      <c r="CT57" s="30">
        <f t="shared" si="240"/>
        <v>0</v>
      </c>
      <c r="CU57" s="29">
        <f t="shared" ref="CU57:CU62" si="241">CV57+CW57</f>
        <v>0</v>
      </c>
      <c r="CV57" s="30"/>
      <c r="CW57" s="30"/>
      <c r="CX57" s="30">
        <f t="shared" ref="CX57:CX62" si="242">SUM(CY57:DB57)</f>
        <v>0</v>
      </c>
      <c r="CY57" s="30">
        <f>'[8]МРТ с учетом амб услов кварталы'!DM57</f>
        <v>0</v>
      </c>
      <c r="CZ57" s="30">
        <f>'[8]МРТ с учетом амб услов кварталы'!DP57</f>
        <v>0</v>
      </c>
      <c r="DA57" s="30">
        <f>'[8]МРТ с учетом амб услов кварталы'!DS57</f>
        <v>0</v>
      </c>
      <c r="DB57" s="30">
        <f>'[8]МРТ с учетом амб услов кварталы'!DV57</f>
        <v>0</v>
      </c>
      <c r="DC57" s="24"/>
      <c r="DE57" s="34"/>
    </row>
    <row r="58" spans="1:109" x14ac:dyDescent="0.4">
      <c r="A58" s="20">
        <v>43</v>
      </c>
      <c r="B58" s="21" t="s">
        <v>155</v>
      </c>
      <c r="C58" s="61">
        <v>84</v>
      </c>
      <c r="D58" s="23">
        <f t="shared" si="187"/>
        <v>0</v>
      </c>
      <c r="E58" s="24">
        <f>'[2]предыдущий протокол'!BG61</f>
        <v>0</v>
      </c>
      <c r="F58" s="24">
        <f>'[2]предыдущий протокол'!BH61</f>
        <v>0</v>
      </c>
      <c r="G58" s="25" t="e">
        <f t="shared" si="199"/>
        <v>#REF!</v>
      </c>
      <c r="H58" s="26" t="e">
        <f>#REF!-E58</f>
        <v>#REF!</v>
      </c>
      <c r="I58" s="26" t="e">
        <f>#REF!-F58</f>
        <v>#REF!</v>
      </c>
      <c r="J58" s="25">
        <v>0</v>
      </c>
      <c r="K58" s="26">
        <f>[3]V_МО_21!BF66</f>
        <v>0</v>
      </c>
      <c r="L58" s="26">
        <f>[3]V_МО_21!BG66</f>
        <v>0</v>
      </c>
      <c r="M58" s="25">
        <f t="shared" si="200"/>
        <v>0</v>
      </c>
      <c r="N58" s="26">
        <f>'[3]1_кв_21'!BF66</f>
        <v>0</v>
      </c>
      <c r="O58" s="26">
        <f>'[3]1_кв_21'!BG66</f>
        <v>0</v>
      </c>
      <c r="P58" s="25">
        <f t="shared" si="201"/>
        <v>0</v>
      </c>
      <c r="Q58" s="26">
        <f>[4]Итого!BF66+T58</f>
        <v>0</v>
      </c>
      <c r="R58" s="26">
        <f>[4]Итого!BG66+U58</f>
        <v>0</v>
      </c>
      <c r="S58" s="25">
        <f t="shared" si="202"/>
        <v>0</v>
      </c>
      <c r="T58" s="26">
        <f>[5]Итого!BF66</f>
        <v>0</v>
      </c>
      <c r="U58" s="26">
        <f>[5]Итого!BG66</f>
        <v>0</v>
      </c>
      <c r="V58" s="25">
        <v>0</v>
      </c>
      <c r="W58" s="26">
        <v>0</v>
      </c>
      <c r="X58" s="26">
        <v>0</v>
      </c>
      <c r="Y58" s="27">
        <f t="shared" si="26"/>
        <v>0</v>
      </c>
      <c r="Z58" s="28">
        <f t="shared" si="26"/>
        <v>0</v>
      </c>
      <c r="AA58" s="28">
        <f t="shared" si="26"/>
        <v>0</v>
      </c>
      <c r="AB58" s="23">
        <f t="shared" si="217"/>
        <v>0</v>
      </c>
      <c r="AC58" s="24">
        <f t="shared" si="218"/>
        <v>0</v>
      </c>
      <c r="AD58" s="24">
        <f t="shared" si="218"/>
        <v>0</v>
      </c>
      <c r="AE58" s="23">
        <f t="shared" si="189"/>
        <v>0</v>
      </c>
      <c r="AF58" s="24">
        <f t="shared" si="219"/>
        <v>0</v>
      </c>
      <c r="AG58" s="24">
        <f t="shared" si="219"/>
        <v>0</v>
      </c>
      <c r="AH58" s="23">
        <f t="shared" si="220"/>
        <v>0</v>
      </c>
      <c r="AI58" s="24">
        <f t="shared" si="221"/>
        <v>0</v>
      </c>
      <c r="AJ58" s="24">
        <f t="shared" si="221"/>
        <v>0</v>
      </c>
      <c r="AK58" s="29">
        <f t="shared" si="209"/>
        <v>0</v>
      </c>
      <c r="AL58" s="30">
        <v>0</v>
      </c>
      <c r="AM58" s="30">
        <v>0</v>
      </c>
      <c r="AN58" s="29">
        <f t="shared" si="222"/>
        <v>0</v>
      </c>
      <c r="AO58" s="30">
        <f>'[6]факт по мрт'!BG61</f>
        <v>0</v>
      </c>
      <c r="AP58" s="30">
        <f>'[6]факт по мрт'!BH61</f>
        <v>0</v>
      </c>
      <c r="AQ58" s="31">
        <v>0</v>
      </c>
      <c r="AR58" s="32"/>
      <c r="AS58" s="32"/>
      <c r="AT58" s="29">
        <f t="shared" si="223"/>
        <v>0</v>
      </c>
      <c r="AU58" s="30"/>
      <c r="AV58" s="30"/>
      <c r="AW58" s="31">
        <f t="shared" si="224"/>
        <v>0</v>
      </c>
      <c r="AX58" s="30">
        <f t="shared" si="225"/>
        <v>0</v>
      </c>
      <c r="AY58" s="30">
        <f t="shared" si="225"/>
        <v>0</v>
      </c>
      <c r="AZ58" s="31"/>
      <c r="BA58" s="30"/>
      <c r="BB58" s="30"/>
      <c r="BC58" s="31">
        <f t="shared" si="226"/>
        <v>0</v>
      </c>
      <c r="BD58" s="30"/>
      <c r="BE58" s="30"/>
      <c r="BF58" s="31">
        <f t="shared" si="227"/>
        <v>0</v>
      </c>
      <c r="BG58" s="30"/>
      <c r="BH58" s="30"/>
      <c r="BI58" s="31">
        <f t="shared" si="228"/>
        <v>0</v>
      </c>
      <c r="BJ58" s="30"/>
      <c r="BK58" s="30"/>
      <c r="BL58" s="31">
        <f t="shared" si="229"/>
        <v>0</v>
      </c>
      <c r="BM58" s="30"/>
      <c r="BN58" s="30"/>
      <c r="BO58" s="31">
        <f t="shared" si="230"/>
        <v>0</v>
      </c>
      <c r="BP58" s="30"/>
      <c r="BQ58" s="30"/>
      <c r="BR58" s="31">
        <f t="shared" si="231"/>
        <v>0</v>
      </c>
      <c r="BS58" s="30"/>
      <c r="BT58" s="30"/>
      <c r="BU58" s="31">
        <f t="shared" si="232"/>
        <v>0</v>
      </c>
      <c r="BV58" s="30"/>
      <c r="BW58" s="30"/>
      <c r="BX58" s="32"/>
      <c r="BY58" s="31">
        <f t="shared" si="233"/>
        <v>0</v>
      </c>
      <c r="BZ58" s="30"/>
      <c r="CA58" s="30"/>
      <c r="CB58" s="31">
        <f t="shared" si="234"/>
        <v>0</v>
      </c>
      <c r="CC58" s="30"/>
      <c r="CD58" s="30"/>
      <c r="CE58" s="31">
        <f t="shared" si="235"/>
        <v>0</v>
      </c>
      <c r="CF58" s="30"/>
      <c r="CG58" s="30"/>
      <c r="CH58" s="32"/>
      <c r="CI58" s="31">
        <f t="shared" si="236"/>
        <v>0</v>
      </c>
      <c r="CJ58" s="30"/>
      <c r="CK58" s="30"/>
      <c r="CL58" s="31">
        <f t="shared" si="237"/>
        <v>0</v>
      </c>
      <c r="CM58" s="30"/>
      <c r="CN58" s="30"/>
      <c r="CO58" s="31">
        <f t="shared" si="238"/>
        <v>0</v>
      </c>
      <c r="CP58" s="30"/>
      <c r="CQ58" s="30"/>
      <c r="CR58" s="31">
        <f t="shared" si="239"/>
        <v>0</v>
      </c>
      <c r="CS58" s="30">
        <f t="shared" si="240"/>
        <v>0</v>
      </c>
      <c r="CT58" s="30">
        <f t="shared" si="240"/>
        <v>0</v>
      </c>
      <c r="CU58" s="29">
        <f t="shared" si="241"/>
        <v>0</v>
      </c>
      <c r="CV58" s="30"/>
      <c r="CW58" s="30"/>
      <c r="CX58" s="30">
        <f t="shared" si="242"/>
        <v>0</v>
      </c>
      <c r="CY58" s="30">
        <f>'[8]МРТ с учетом амб услов кварталы'!DM58</f>
        <v>0</v>
      </c>
      <c r="CZ58" s="30">
        <f>'[8]МРТ с учетом амб услов кварталы'!DP58</f>
        <v>0</v>
      </c>
      <c r="DA58" s="30">
        <f>'[8]МРТ с учетом амб услов кварталы'!DS58</f>
        <v>0</v>
      </c>
      <c r="DB58" s="30">
        <f>'[8]МРТ с учетом амб услов кварталы'!DV58</f>
        <v>0</v>
      </c>
      <c r="DC58" s="24"/>
      <c r="DE58" s="34"/>
    </row>
    <row r="59" spans="1:109" x14ac:dyDescent="0.4">
      <c r="A59" s="20">
        <v>44</v>
      </c>
      <c r="B59" s="21" t="s">
        <v>156</v>
      </c>
      <c r="C59" s="22" t="s">
        <v>157</v>
      </c>
      <c r="D59" s="23">
        <f t="shared" si="187"/>
        <v>0</v>
      </c>
      <c r="E59" s="24">
        <f>'[2]предыдущий протокол'!BG62</f>
        <v>0</v>
      </c>
      <c r="F59" s="24">
        <f>'[2]предыдущий протокол'!BH62</f>
        <v>0</v>
      </c>
      <c r="G59" s="25" t="e">
        <f t="shared" si="199"/>
        <v>#REF!</v>
      </c>
      <c r="H59" s="26" t="e">
        <f>#REF!-E59</f>
        <v>#REF!</v>
      </c>
      <c r="I59" s="26" t="e">
        <f>#REF!-F59</f>
        <v>#REF!</v>
      </c>
      <c r="J59" s="25">
        <v>0</v>
      </c>
      <c r="K59" s="26">
        <f>[3]V_МО_21!BF67</f>
        <v>0</v>
      </c>
      <c r="L59" s="26">
        <f>[3]V_МО_21!BG67</f>
        <v>0</v>
      </c>
      <c r="M59" s="25">
        <f t="shared" si="200"/>
        <v>0</v>
      </c>
      <c r="N59" s="26">
        <f>'[3]1_кв_21'!BF67</f>
        <v>0</v>
      </c>
      <c r="O59" s="26">
        <f>'[3]1_кв_21'!BG67</f>
        <v>0</v>
      </c>
      <c r="P59" s="25">
        <f t="shared" si="201"/>
        <v>0</v>
      </c>
      <c r="Q59" s="26">
        <f>[4]Итого!BF67+T59</f>
        <v>0</v>
      </c>
      <c r="R59" s="26">
        <f>[4]Итого!BG67+U59</f>
        <v>0</v>
      </c>
      <c r="S59" s="25">
        <f t="shared" si="202"/>
        <v>0</v>
      </c>
      <c r="T59" s="26">
        <f>[5]Итого!BF67</f>
        <v>0</v>
      </c>
      <c r="U59" s="26">
        <f>[5]Итого!BG67</f>
        <v>0</v>
      </c>
      <c r="V59" s="25">
        <v>0</v>
      </c>
      <c r="W59" s="26">
        <v>0</v>
      </c>
      <c r="X59" s="26">
        <v>0</v>
      </c>
      <c r="Y59" s="27">
        <f t="shared" si="26"/>
        <v>0</v>
      </c>
      <c r="Z59" s="28">
        <f t="shared" si="26"/>
        <v>0</v>
      </c>
      <c r="AA59" s="28">
        <f t="shared" si="26"/>
        <v>0</v>
      </c>
      <c r="AB59" s="23">
        <f t="shared" si="217"/>
        <v>0</v>
      </c>
      <c r="AC59" s="24">
        <f t="shared" si="218"/>
        <v>0</v>
      </c>
      <c r="AD59" s="24">
        <f t="shared" si="218"/>
        <v>0</v>
      </c>
      <c r="AE59" s="23">
        <f t="shared" si="189"/>
        <v>0</v>
      </c>
      <c r="AF59" s="24">
        <f t="shared" si="219"/>
        <v>0</v>
      </c>
      <c r="AG59" s="24">
        <f t="shared" si="219"/>
        <v>0</v>
      </c>
      <c r="AH59" s="23">
        <f t="shared" si="220"/>
        <v>0</v>
      </c>
      <c r="AI59" s="24">
        <f t="shared" si="221"/>
        <v>0</v>
      </c>
      <c r="AJ59" s="24">
        <f t="shared" si="221"/>
        <v>0</v>
      </c>
      <c r="AK59" s="29">
        <f t="shared" si="209"/>
        <v>0</v>
      </c>
      <c r="AL59" s="30">
        <v>0</v>
      </c>
      <c r="AM59" s="30">
        <v>0</v>
      </c>
      <c r="AN59" s="29">
        <f t="shared" si="222"/>
        <v>0</v>
      </c>
      <c r="AO59" s="30">
        <f>'[6]факт по мрт'!BG62</f>
        <v>0</v>
      </c>
      <c r="AP59" s="30">
        <f>'[6]факт по мрт'!BH62</f>
        <v>0</v>
      </c>
      <c r="AQ59" s="31">
        <v>0</v>
      </c>
      <c r="AR59" s="32"/>
      <c r="AS59" s="32"/>
      <c r="AT59" s="29">
        <f t="shared" si="223"/>
        <v>0</v>
      </c>
      <c r="AU59" s="30"/>
      <c r="AV59" s="30"/>
      <c r="AW59" s="31">
        <f t="shared" si="224"/>
        <v>0</v>
      </c>
      <c r="AX59" s="30">
        <f t="shared" si="225"/>
        <v>0</v>
      </c>
      <c r="AY59" s="30">
        <f t="shared" si="225"/>
        <v>0</v>
      </c>
      <c r="AZ59" s="31"/>
      <c r="BA59" s="30"/>
      <c r="BB59" s="30"/>
      <c r="BC59" s="31">
        <f t="shared" si="226"/>
        <v>0</v>
      </c>
      <c r="BD59" s="30"/>
      <c r="BE59" s="30"/>
      <c r="BF59" s="31">
        <f t="shared" si="227"/>
        <v>0</v>
      </c>
      <c r="BG59" s="30"/>
      <c r="BH59" s="30"/>
      <c r="BI59" s="31">
        <f t="shared" si="228"/>
        <v>0</v>
      </c>
      <c r="BJ59" s="30"/>
      <c r="BK59" s="30"/>
      <c r="BL59" s="31">
        <f t="shared" si="229"/>
        <v>0</v>
      </c>
      <c r="BM59" s="30"/>
      <c r="BN59" s="30"/>
      <c r="BO59" s="31">
        <f t="shared" si="230"/>
        <v>0</v>
      </c>
      <c r="BP59" s="30"/>
      <c r="BQ59" s="30"/>
      <c r="BR59" s="31">
        <f t="shared" si="231"/>
        <v>0</v>
      </c>
      <c r="BS59" s="30"/>
      <c r="BT59" s="30"/>
      <c r="BU59" s="31">
        <f t="shared" si="232"/>
        <v>0</v>
      </c>
      <c r="BV59" s="30"/>
      <c r="BW59" s="30"/>
      <c r="BX59" s="32"/>
      <c r="BY59" s="31">
        <f t="shared" si="233"/>
        <v>0</v>
      </c>
      <c r="BZ59" s="30"/>
      <c r="CA59" s="30"/>
      <c r="CB59" s="31">
        <f t="shared" si="234"/>
        <v>0</v>
      </c>
      <c r="CC59" s="30"/>
      <c r="CD59" s="30"/>
      <c r="CE59" s="31">
        <f t="shared" si="235"/>
        <v>0</v>
      </c>
      <c r="CF59" s="30"/>
      <c r="CG59" s="30"/>
      <c r="CH59" s="32"/>
      <c r="CI59" s="31">
        <f t="shared" si="236"/>
        <v>0</v>
      </c>
      <c r="CJ59" s="30"/>
      <c r="CK59" s="30"/>
      <c r="CL59" s="31">
        <f t="shared" si="237"/>
        <v>0</v>
      </c>
      <c r="CM59" s="30"/>
      <c r="CN59" s="30"/>
      <c r="CO59" s="31">
        <f t="shared" si="238"/>
        <v>0</v>
      </c>
      <c r="CP59" s="30"/>
      <c r="CQ59" s="30"/>
      <c r="CR59" s="31">
        <f t="shared" si="239"/>
        <v>0</v>
      </c>
      <c r="CS59" s="30">
        <f t="shared" si="240"/>
        <v>0</v>
      </c>
      <c r="CT59" s="30">
        <f t="shared" si="240"/>
        <v>0</v>
      </c>
      <c r="CU59" s="29">
        <f t="shared" si="241"/>
        <v>0</v>
      </c>
      <c r="CV59" s="30"/>
      <c r="CW59" s="30"/>
      <c r="CX59" s="30">
        <f t="shared" si="242"/>
        <v>0</v>
      </c>
      <c r="CY59" s="30">
        <f>'[8]МРТ с учетом амб услов кварталы'!DM59</f>
        <v>0</v>
      </c>
      <c r="CZ59" s="30">
        <f>'[8]МРТ с учетом амб услов кварталы'!DP59</f>
        <v>0</v>
      </c>
      <c r="DA59" s="30">
        <f>'[8]МРТ с учетом амб услов кварталы'!DS59</f>
        <v>0</v>
      </c>
      <c r="DB59" s="30">
        <f>'[8]МРТ с учетом амб услов кварталы'!DV59</f>
        <v>0</v>
      </c>
      <c r="DC59" s="24"/>
      <c r="DE59" s="34"/>
    </row>
    <row r="60" spans="1:109" x14ac:dyDescent="0.4">
      <c r="A60" s="20">
        <v>45</v>
      </c>
      <c r="B60" s="21" t="s">
        <v>158</v>
      </c>
      <c r="C60" s="22" t="s">
        <v>159</v>
      </c>
      <c r="D60" s="23">
        <f t="shared" si="187"/>
        <v>286</v>
      </c>
      <c r="E60" s="24">
        <f>'[2]предыдущий протокол'!BG63</f>
        <v>138</v>
      </c>
      <c r="F60" s="24">
        <f>'[2]предыдущий протокол'!BH63</f>
        <v>148</v>
      </c>
      <c r="G60" s="25" t="e">
        <f t="shared" si="199"/>
        <v>#REF!</v>
      </c>
      <c r="H60" s="26" t="e">
        <f>#REF!-E60</f>
        <v>#REF!</v>
      </c>
      <c r="I60" s="26" t="e">
        <f>#REF!-F60</f>
        <v>#REF!</v>
      </c>
      <c r="J60" s="25">
        <v>473</v>
      </c>
      <c r="K60" s="26">
        <f>[3]V_МО_21!BF68</f>
        <v>152</v>
      </c>
      <c r="L60" s="26">
        <f>[3]V_МО_21!BG68</f>
        <v>321</v>
      </c>
      <c r="M60" s="25">
        <f t="shared" si="200"/>
        <v>118</v>
      </c>
      <c r="N60" s="26">
        <f>'[3]1_кв_21'!BF68</f>
        <v>38</v>
      </c>
      <c r="O60" s="26">
        <f>'[3]1_кв_21'!BG68</f>
        <v>80</v>
      </c>
      <c r="P60" s="25">
        <f t="shared" si="201"/>
        <v>76</v>
      </c>
      <c r="Q60" s="26">
        <f>[4]Итого!BF68+T60</f>
        <v>26</v>
      </c>
      <c r="R60" s="26">
        <f>[4]Итого!BG68+U60</f>
        <v>50</v>
      </c>
      <c r="S60" s="25">
        <f t="shared" si="202"/>
        <v>0</v>
      </c>
      <c r="T60" s="26">
        <f>[5]Итого!BF68</f>
        <v>0</v>
      </c>
      <c r="U60" s="26">
        <f>[5]Итого!BG68</f>
        <v>0</v>
      </c>
      <c r="V60" s="25">
        <v>81</v>
      </c>
      <c r="W60" s="26">
        <v>71</v>
      </c>
      <c r="X60" s="26">
        <v>10</v>
      </c>
      <c r="Y60" s="27">
        <f t="shared" si="26"/>
        <v>64.41</v>
      </c>
      <c r="Z60" s="28">
        <f t="shared" si="26"/>
        <v>68.42</v>
      </c>
      <c r="AA60" s="28">
        <f t="shared" si="26"/>
        <v>62.5</v>
      </c>
      <c r="AB60" s="23">
        <f t="shared" si="217"/>
        <v>-42</v>
      </c>
      <c r="AC60" s="24">
        <f t="shared" si="218"/>
        <v>-12</v>
      </c>
      <c r="AD60" s="24">
        <f t="shared" si="218"/>
        <v>-30</v>
      </c>
      <c r="AE60" s="23">
        <f t="shared" si="189"/>
        <v>0</v>
      </c>
      <c r="AF60" s="24">
        <f t="shared" si="219"/>
        <v>0</v>
      </c>
      <c r="AG60" s="24">
        <f t="shared" si="219"/>
        <v>0</v>
      </c>
      <c r="AH60" s="23">
        <f t="shared" si="220"/>
        <v>-42</v>
      </c>
      <c r="AI60" s="24">
        <f t="shared" si="221"/>
        <v>-12</v>
      </c>
      <c r="AJ60" s="24">
        <f t="shared" si="221"/>
        <v>-30</v>
      </c>
      <c r="AK60" s="29">
        <f t="shared" si="209"/>
        <v>737</v>
      </c>
      <c r="AL60" s="30">
        <v>390</v>
      </c>
      <c r="AM60" s="30">
        <v>347</v>
      </c>
      <c r="AN60" s="29">
        <f t="shared" si="222"/>
        <v>420</v>
      </c>
      <c r="AO60" s="30">
        <f>'[6]факт по мрт'!BG63</f>
        <v>131</v>
      </c>
      <c r="AP60" s="30">
        <f>'[6]факт по мрт'!BH63</f>
        <v>289</v>
      </c>
      <c r="AQ60" s="31">
        <f t="shared" ref="AQ60" si="243">ROUND(AN60/AR60,0)</f>
        <v>2</v>
      </c>
      <c r="AR60" s="32">
        <v>248</v>
      </c>
      <c r="AS60" s="32">
        <v>247</v>
      </c>
      <c r="AT60" s="29">
        <f t="shared" si="223"/>
        <v>782</v>
      </c>
      <c r="AU60" s="30">
        <f>ROUND(AS60*$AU$101,0)</f>
        <v>205</v>
      </c>
      <c r="AV60" s="30">
        <f>ROUND(AS60*$AV$101,0)</f>
        <v>577</v>
      </c>
      <c r="AW60" s="31">
        <f t="shared" si="224"/>
        <v>309</v>
      </c>
      <c r="AX60" s="30">
        <f t="shared" si="225"/>
        <v>53</v>
      </c>
      <c r="AY60" s="30">
        <f t="shared" si="225"/>
        <v>256</v>
      </c>
      <c r="AZ60" s="38">
        <f>BA60+BB60</f>
        <v>45</v>
      </c>
      <c r="BA60" s="30">
        <f>AU60-AL60</f>
        <v>-185</v>
      </c>
      <c r="BB60" s="30">
        <f>AV60-AM60</f>
        <v>230</v>
      </c>
      <c r="BC60" s="31">
        <f>BD60+BE60</f>
        <v>-45</v>
      </c>
      <c r="BD60" s="30">
        <v>185</v>
      </c>
      <c r="BE60" s="30">
        <v>-230</v>
      </c>
      <c r="BF60" s="31">
        <f>BG60+BH60</f>
        <v>185</v>
      </c>
      <c r="BG60" s="30">
        <v>185</v>
      </c>
      <c r="BH60" s="30"/>
      <c r="BI60" s="31">
        <f>BJ60+BK60</f>
        <v>-230</v>
      </c>
      <c r="BJ60" s="30"/>
      <c r="BK60" s="30">
        <v>-230</v>
      </c>
      <c r="BL60" s="31">
        <f t="shared" si="229"/>
        <v>737</v>
      </c>
      <c r="BM60" s="30">
        <f>BD60+AU60</f>
        <v>390</v>
      </c>
      <c r="BN60" s="30">
        <f>BE60+AV60</f>
        <v>347</v>
      </c>
      <c r="BO60" s="31">
        <f t="shared" si="230"/>
        <v>264</v>
      </c>
      <c r="BP60" s="30">
        <f>BM60-K60</f>
        <v>238</v>
      </c>
      <c r="BQ60" s="30">
        <f>BN60-L60</f>
        <v>26</v>
      </c>
      <c r="BR60" s="31">
        <f t="shared" si="231"/>
        <v>264</v>
      </c>
      <c r="BS60" s="30">
        <f>BP60</f>
        <v>238</v>
      </c>
      <c r="BT60" s="30">
        <f>BQ60</f>
        <v>26</v>
      </c>
      <c r="BU60" s="31">
        <f t="shared" si="232"/>
        <v>0</v>
      </c>
      <c r="BV60" s="30"/>
      <c r="BW60" s="30"/>
      <c r="BX60" s="32"/>
      <c r="BY60" s="31">
        <f>BZ60+CA60</f>
        <v>0</v>
      </c>
      <c r="BZ60" s="30"/>
      <c r="CA60" s="30"/>
      <c r="CB60" s="31">
        <f>CC60+CD60</f>
        <v>0</v>
      </c>
      <c r="CC60" s="30"/>
      <c r="CD60" s="30"/>
      <c r="CE60" s="31">
        <f t="shared" si="235"/>
        <v>737</v>
      </c>
      <c r="CF60" s="39">
        <f>BM60+CC60</f>
        <v>390</v>
      </c>
      <c r="CG60" s="39">
        <f>BN60+CD60</f>
        <v>347</v>
      </c>
      <c r="CH60" s="32"/>
      <c r="CI60" s="64">
        <f t="shared" si="236"/>
        <v>0</v>
      </c>
      <c r="CJ60" s="39"/>
      <c r="CK60" s="39"/>
      <c r="CL60" s="64">
        <f t="shared" si="237"/>
        <v>0</v>
      </c>
      <c r="CM60" s="39"/>
      <c r="CN60" s="39"/>
      <c r="CO60" s="31">
        <f t="shared" si="238"/>
        <v>737</v>
      </c>
      <c r="CP60" s="30">
        <f>CF60+CJ60</f>
        <v>390</v>
      </c>
      <c r="CQ60" s="30">
        <f>CG60+CK60</f>
        <v>347</v>
      </c>
      <c r="CR60" s="31">
        <f t="shared" si="239"/>
        <v>0</v>
      </c>
      <c r="CS60" s="30">
        <f t="shared" si="240"/>
        <v>0</v>
      </c>
      <c r="CT60" s="30">
        <f t="shared" si="240"/>
        <v>0</v>
      </c>
      <c r="CU60" s="29">
        <f t="shared" si="241"/>
        <v>0</v>
      </c>
      <c r="CV60" s="30"/>
      <c r="CW60" s="30"/>
      <c r="CX60" s="30">
        <f t="shared" si="242"/>
        <v>0</v>
      </c>
      <c r="CY60" s="30">
        <f>'[8]МРТ с учетом амб услов кварталы'!DM60</f>
        <v>18</v>
      </c>
      <c r="CZ60" s="30">
        <f>'[8]МРТ с учетом амб услов кварталы'!DP60</f>
        <v>0</v>
      </c>
      <c r="DA60" s="30">
        <f>'[8]МРТ с учетом амб услов кварталы'!DS60</f>
        <v>0</v>
      </c>
      <c r="DB60" s="30">
        <f>'[8]МРТ с учетом амб услов кварталы'!DV60</f>
        <v>-18</v>
      </c>
      <c r="DC60" s="24"/>
      <c r="DE60" s="34"/>
    </row>
    <row r="61" spans="1:109" x14ac:dyDescent="0.4">
      <c r="A61" s="20">
        <v>46</v>
      </c>
      <c r="B61" s="21" t="s">
        <v>160</v>
      </c>
      <c r="C61" s="22" t="s">
        <v>161</v>
      </c>
      <c r="D61" s="23">
        <f t="shared" si="187"/>
        <v>0</v>
      </c>
      <c r="E61" s="24">
        <f>'[2]предыдущий протокол'!BG64</f>
        <v>0</v>
      </c>
      <c r="F61" s="24">
        <f>'[2]предыдущий протокол'!BH64</f>
        <v>0</v>
      </c>
      <c r="G61" s="25" t="e">
        <f t="shared" si="199"/>
        <v>#REF!</v>
      </c>
      <c r="H61" s="26" t="e">
        <f>#REF!-E61</f>
        <v>#REF!</v>
      </c>
      <c r="I61" s="26" t="e">
        <f>#REF!-F61</f>
        <v>#REF!</v>
      </c>
      <c r="J61" s="25">
        <v>0</v>
      </c>
      <c r="K61" s="26">
        <f>[3]V_МО_21!BF69</f>
        <v>0</v>
      </c>
      <c r="L61" s="26">
        <f>[3]V_МО_21!BG69</f>
        <v>0</v>
      </c>
      <c r="M61" s="25">
        <f t="shared" si="200"/>
        <v>0</v>
      </c>
      <c r="N61" s="26">
        <f>'[3]1_кв_21'!BF69</f>
        <v>0</v>
      </c>
      <c r="O61" s="26">
        <f>'[3]1_кв_21'!BG69</f>
        <v>0</v>
      </c>
      <c r="P61" s="25">
        <f t="shared" si="201"/>
        <v>0</v>
      </c>
      <c r="Q61" s="26">
        <f>[4]Итого!BF69+T61</f>
        <v>0</v>
      </c>
      <c r="R61" s="26">
        <f>[4]Итого!BG69+U61</f>
        <v>0</v>
      </c>
      <c r="S61" s="25">
        <f t="shared" si="202"/>
        <v>0</v>
      </c>
      <c r="T61" s="26">
        <f>[5]Итого!BF69</f>
        <v>0</v>
      </c>
      <c r="U61" s="26">
        <f>[5]Итого!BG69</f>
        <v>0</v>
      </c>
      <c r="V61" s="25">
        <v>0</v>
      </c>
      <c r="W61" s="26">
        <v>0</v>
      </c>
      <c r="X61" s="26">
        <v>0</v>
      </c>
      <c r="Y61" s="27">
        <f t="shared" si="26"/>
        <v>0</v>
      </c>
      <c r="Z61" s="28">
        <f t="shared" si="26"/>
        <v>0</v>
      </c>
      <c r="AA61" s="28">
        <f t="shared" si="26"/>
        <v>0</v>
      </c>
      <c r="AB61" s="23">
        <f t="shared" si="217"/>
        <v>0</v>
      </c>
      <c r="AC61" s="24">
        <f t="shared" si="218"/>
        <v>0</v>
      </c>
      <c r="AD61" s="24">
        <f t="shared" si="218"/>
        <v>0</v>
      </c>
      <c r="AE61" s="23">
        <f t="shared" si="189"/>
        <v>0</v>
      </c>
      <c r="AF61" s="24">
        <f t="shared" si="219"/>
        <v>0</v>
      </c>
      <c r="AG61" s="24">
        <f t="shared" si="219"/>
        <v>0</v>
      </c>
      <c r="AH61" s="23">
        <f t="shared" si="220"/>
        <v>0</v>
      </c>
      <c r="AI61" s="24">
        <f t="shared" si="221"/>
        <v>0</v>
      </c>
      <c r="AJ61" s="24">
        <f t="shared" si="221"/>
        <v>0</v>
      </c>
      <c r="AK61" s="29">
        <f t="shared" si="209"/>
        <v>0</v>
      </c>
      <c r="AL61" s="30">
        <v>0</v>
      </c>
      <c r="AM61" s="30">
        <v>0</v>
      </c>
      <c r="AN61" s="29">
        <f t="shared" si="222"/>
        <v>0</v>
      </c>
      <c r="AO61" s="30">
        <f>'[6]факт по мрт'!BG64</f>
        <v>0</v>
      </c>
      <c r="AP61" s="30">
        <f>'[6]факт по мрт'!BH64</f>
        <v>0</v>
      </c>
      <c r="AQ61" s="31">
        <v>0</v>
      </c>
      <c r="AR61" s="32"/>
      <c r="AS61" s="32"/>
      <c r="AT61" s="29">
        <f t="shared" si="223"/>
        <v>0</v>
      </c>
      <c r="AU61" s="30"/>
      <c r="AV61" s="30"/>
      <c r="AW61" s="31">
        <f t="shared" si="224"/>
        <v>0</v>
      </c>
      <c r="AX61" s="30">
        <f t="shared" si="225"/>
        <v>0</v>
      </c>
      <c r="AY61" s="30">
        <f t="shared" si="225"/>
        <v>0</v>
      </c>
      <c r="AZ61" s="31"/>
      <c r="BA61" s="30"/>
      <c r="BB61" s="30"/>
      <c r="BC61" s="31">
        <f t="shared" si="226"/>
        <v>0</v>
      </c>
      <c r="BD61" s="30"/>
      <c r="BE61" s="30"/>
      <c r="BF61" s="31">
        <f t="shared" ref="BF61:BF62" si="244">BG61+BH61</f>
        <v>0</v>
      </c>
      <c r="BG61" s="30"/>
      <c r="BH61" s="30"/>
      <c r="BI61" s="31">
        <f t="shared" ref="BI61:BI62" si="245">BJ61+BK61</f>
        <v>0</v>
      </c>
      <c r="BJ61" s="30"/>
      <c r="BK61" s="30"/>
      <c r="BL61" s="31">
        <f t="shared" si="229"/>
        <v>0</v>
      </c>
      <c r="BM61" s="30"/>
      <c r="BN61" s="30"/>
      <c r="BO61" s="31">
        <f t="shared" si="230"/>
        <v>0</v>
      </c>
      <c r="BP61" s="30"/>
      <c r="BQ61" s="30"/>
      <c r="BR61" s="31">
        <f t="shared" si="231"/>
        <v>0</v>
      </c>
      <c r="BS61" s="30"/>
      <c r="BT61" s="30"/>
      <c r="BU61" s="31">
        <f t="shared" si="232"/>
        <v>0</v>
      </c>
      <c r="BV61" s="30"/>
      <c r="BW61" s="30"/>
      <c r="BX61" s="32"/>
      <c r="BY61" s="31">
        <f t="shared" ref="BY61:BY62" si="246">BZ61+CA61</f>
        <v>0</v>
      </c>
      <c r="BZ61" s="30"/>
      <c r="CA61" s="30"/>
      <c r="CB61" s="31">
        <f t="shared" ref="CB61:CB62" si="247">CC61+CD61</f>
        <v>0</v>
      </c>
      <c r="CC61" s="30"/>
      <c r="CD61" s="30"/>
      <c r="CE61" s="31">
        <f t="shared" si="235"/>
        <v>0</v>
      </c>
      <c r="CF61" s="30"/>
      <c r="CG61" s="30"/>
      <c r="CH61" s="32"/>
      <c r="CI61" s="31">
        <f t="shared" si="236"/>
        <v>0</v>
      </c>
      <c r="CJ61" s="30"/>
      <c r="CK61" s="30"/>
      <c r="CL61" s="31">
        <f t="shared" si="237"/>
        <v>0</v>
      </c>
      <c r="CM61" s="30"/>
      <c r="CN61" s="30"/>
      <c r="CO61" s="31">
        <f t="shared" si="238"/>
        <v>0</v>
      </c>
      <c r="CP61" s="30"/>
      <c r="CQ61" s="30"/>
      <c r="CR61" s="31">
        <f t="shared" si="239"/>
        <v>0</v>
      </c>
      <c r="CS61" s="30">
        <f t="shared" si="240"/>
        <v>0</v>
      </c>
      <c r="CT61" s="30">
        <f t="shared" si="240"/>
        <v>0</v>
      </c>
      <c r="CU61" s="29">
        <f t="shared" si="241"/>
        <v>0</v>
      </c>
      <c r="CV61" s="30"/>
      <c r="CW61" s="30"/>
      <c r="CX61" s="30">
        <f t="shared" si="242"/>
        <v>0</v>
      </c>
      <c r="CY61" s="30">
        <f>'[8]МРТ с учетом амб услов кварталы'!DM61</f>
        <v>0</v>
      </c>
      <c r="CZ61" s="30">
        <f>'[8]МРТ с учетом амб услов кварталы'!DP61</f>
        <v>0</v>
      </c>
      <c r="DA61" s="30">
        <f>'[8]МРТ с учетом амб услов кварталы'!DS61</f>
        <v>0</v>
      </c>
      <c r="DB61" s="30">
        <f>'[8]МРТ с учетом амб услов кварталы'!DV61</f>
        <v>0</v>
      </c>
      <c r="DC61" s="24"/>
      <c r="DE61" s="34"/>
    </row>
    <row r="62" spans="1:109" x14ac:dyDescent="0.4">
      <c r="A62" s="20">
        <v>47</v>
      </c>
      <c r="B62" s="21" t="s">
        <v>162</v>
      </c>
      <c r="C62" s="22" t="s">
        <v>163</v>
      </c>
      <c r="D62" s="23">
        <f t="shared" si="187"/>
        <v>0</v>
      </c>
      <c r="E62" s="24">
        <f>'[2]предыдущий протокол'!BG66</f>
        <v>0</v>
      </c>
      <c r="F62" s="24">
        <f>'[2]предыдущий протокол'!BH66</f>
        <v>0</v>
      </c>
      <c r="G62" s="25" t="e">
        <f t="shared" si="199"/>
        <v>#REF!</v>
      </c>
      <c r="H62" s="26" t="e">
        <f>#REF!-E62</f>
        <v>#REF!</v>
      </c>
      <c r="I62" s="26" t="e">
        <f>#REF!-F62</f>
        <v>#REF!</v>
      </c>
      <c r="J62" s="25">
        <v>0</v>
      </c>
      <c r="K62" s="26">
        <f>[3]V_МО_21!BF70</f>
        <v>0</v>
      </c>
      <c r="L62" s="26">
        <f>[3]V_МО_21!BG70</f>
        <v>0</v>
      </c>
      <c r="M62" s="25">
        <f t="shared" si="200"/>
        <v>0</v>
      </c>
      <c r="N62" s="26">
        <f>'[3]1_кв_21'!BF70</f>
        <v>0</v>
      </c>
      <c r="O62" s="26">
        <f>'[3]1_кв_21'!BG70</f>
        <v>0</v>
      </c>
      <c r="P62" s="25">
        <f t="shared" si="201"/>
        <v>0</v>
      </c>
      <c r="Q62" s="26">
        <f>[4]Итого!BF70+T62</f>
        <v>0</v>
      </c>
      <c r="R62" s="26">
        <f>[4]Итого!BG70+U62</f>
        <v>0</v>
      </c>
      <c r="S62" s="25">
        <f t="shared" si="202"/>
        <v>0</v>
      </c>
      <c r="T62" s="26">
        <f>[5]Итого!BF70</f>
        <v>0</v>
      </c>
      <c r="U62" s="26">
        <f>[5]Итого!BG70</f>
        <v>0</v>
      </c>
      <c r="V62" s="25">
        <v>0</v>
      </c>
      <c r="W62" s="26">
        <v>0</v>
      </c>
      <c r="X62" s="26">
        <v>0</v>
      </c>
      <c r="Y62" s="27">
        <f t="shared" si="26"/>
        <v>0</v>
      </c>
      <c r="Z62" s="28">
        <f t="shared" si="26"/>
        <v>0</v>
      </c>
      <c r="AA62" s="28">
        <f t="shared" si="26"/>
        <v>0</v>
      </c>
      <c r="AB62" s="23">
        <f t="shared" si="217"/>
        <v>0</v>
      </c>
      <c r="AC62" s="24">
        <f t="shared" si="218"/>
        <v>0</v>
      </c>
      <c r="AD62" s="24">
        <f t="shared" si="218"/>
        <v>0</v>
      </c>
      <c r="AE62" s="23">
        <f t="shared" si="189"/>
        <v>0</v>
      </c>
      <c r="AF62" s="24">
        <f t="shared" si="219"/>
        <v>0</v>
      </c>
      <c r="AG62" s="24">
        <f t="shared" si="219"/>
        <v>0</v>
      </c>
      <c r="AH62" s="23">
        <f t="shared" si="220"/>
        <v>0</v>
      </c>
      <c r="AI62" s="24">
        <f t="shared" si="221"/>
        <v>0</v>
      </c>
      <c r="AJ62" s="24">
        <f t="shared" si="221"/>
        <v>0</v>
      </c>
      <c r="AK62" s="29">
        <f t="shared" si="209"/>
        <v>0</v>
      </c>
      <c r="AL62" s="30">
        <v>0</v>
      </c>
      <c r="AM62" s="30">
        <v>0</v>
      </c>
      <c r="AN62" s="29">
        <f t="shared" si="222"/>
        <v>0</v>
      </c>
      <c r="AO62" s="30">
        <f>'[6]факт по мрт'!BG65</f>
        <v>0</v>
      </c>
      <c r="AP62" s="30">
        <f>'[6]факт по мрт'!BH65</f>
        <v>0</v>
      </c>
      <c r="AQ62" s="31">
        <v>0</v>
      </c>
      <c r="AR62" s="32"/>
      <c r="AS62" s="32"/>
      <c r="AT62" s="29">
        <f t="shared" si="223"/>
        <v>0</v>
      </c>
      <c r="AU62" s="30"/>
      <c r="AV62" s="30"/>
      <c r="AW62" s="31">
        <f t="shared" si="224"/>
        <v>0</v>
      </c>
      <c r="AX62" s="30">
        <f t="shared" si="225"/>
        <v>0</v>
      </c>
      <c r="AY62" s="30">
        <f t="shared" si="225"/>
        <v>0</v>
      </c>
      <c r="AZ62" s="31"/>
      <c r="BA62" s="30"/>
      <c r="BB62" s="30"/>
      <c r="BC62" s="31">
        <f t="shared" si="226"/>
        <v>0</v>
      </c>
      <c r="BD62" s="30"/>
      <c r="BE62" s="30"/>
      <c r="BF62" s="31">
        <f t="shared" si="244"/>
        <v>0</v>
      </c>
      <c r="BG62" s="30"/>
      <c r="BH62" s="30"/>
      <c r="BI62" s="31">
        <f t="shared" si="245"/>
        <v>0</v>
      </c>
      <c r="BJ62" s="30"/>
      <c r="BK62" s="30"/>
      <c r="BL62" s="31">
        <f t="shared" si="229"/>
        <v>0</v>
      </c>
      <c r="BM62" s="30"/>
      <c r="BN62" s="30"/>
      <c r="BO62" s="31">
        <f t="shared" si="230"/>
        <v>0</v>
      </c>
      <c r="BP62" s="30"/>
      <c r="BQ62" s="30"/>
      <c r="BR62" s="31">
        <f t="shared" si="231"/>
        <v>0</v>
      </c>
      <c r="BS62" s="30"/>
      <c r="BT62" s="30"/>
      <c r="BU62" s="31">
        <f t="shared" si="232"/>
        <v>0</v>
      </c>
      <c r="BV62" s="30"/>
      <c r="BW62" s="30"/>
      <c r="BX62" s="32"/>
      <c r="BY62" s="31">
        <f t="shared" si="246"/>
        <v>0</v>
      </c>
      <c r="BZ62" s="30"/>
      <c r="CA62" s="30"/>
      <c r="CB62" s="31">
        <f t="shared" si="247"/>
        <v>0</v>
      </c>
      <c r="CC62" s="30"/>
      <c r="CD62" s="30"/>
      <c r="CE62" s="31">
        <f t="shared" si="235"/>
        <v>0</v>
      </c>
      <c r="CF62" s="30"/>
      <c r="CG62" s="30"/>
      <c r="CH62" s="32"/>
      <c r="CI62" s="31">
        <f t="shared" si="236"/>
        <v>0</v>
      </c>
      <c r="CJ62" s="30"/>
      <c r="CK62" s="30"/>
      <c r="CL62" s="31">
        <f t="shared" si="237"/>
        <v>0</v>
      </c>
      <c r="CM62" s="30"/>
      <c r="CN62" s="30"/>
      <c r="CO62" s="31">
        <f t="shared" si="238"/>
        <v>0</v>
      </c>
      <c r="CP62" s="30"/>
      <c r="CQ62" s="30"/>
      <c r="CR62" s="31">
        <f t="shared" si="239"/>
        <v>0</v>
      </c>
      <c r="CS62" s="30">
        <f t="shared" si="240"/>
        <v>0</v>
      </c>
      <c r="CT62" s="30">
        <f t="shared" si="240"/>
        <v>0</v>
      </c>
      <c r="CU62" s="29">
        <f t="shared" si="241"/>
        <v>0</v>
      </c>
      <c r="CV62" s="30"/>
      <c r="CW62" s="30"/>
      <c r="CX62" s="30">
        <f t="shared" si="242"/>
        <v>0</v>
      </c>
      <c r="CY62" s="30">
        <f>'[8]МРТ с учетом амб услов кварталы'!DM62</f>
        <v>0</v>
      </c>
      <c r="CZ62" s="30">
        <f>'[8]МРТ с учетом амб услов кварталы'!DP62</f>
        <v>0</v>
      </c>
      <c r="DA62" s="30">
        <f>'[8]МРТ с учетом амб услов кварталы'!DS62</f>
        <v>0</v>
      </c>
      <c r="DB62" s="30">
        <f>'[8]МРТ с учетом амб услов кварталы'!DV62</f>
        <v>0</v>
      </c>
      <c r="DC62" s="24"/>
      <c r="DE62" s="34"/>
    </row>
    <row r="63" spans="1:109" s="58" customFormat="1" x14ac:dyDescent="0.4">
      <c r="A63" s="51">
        <v>49</v>
      </c>
      <c r="B63" s="52" t="s">
        <v>164</v>
      </c>
      <c r="C63" s="53"/>
      <c r="D63" s="54">
        <f>E63+F63</f>
        <v>286</v>
      </c>
      <c r="E63" s="54">
        <f>SUM(E57:E62)</f>
        <v>138</v>
      </c>
      <c r="F63" s="54">
        <f>SUM(F57:F62)</f>
        <v>148</v>
      </c>
      <c r="G63" s="55" t="e">
        <f>SUM(G57:G62)</f>
        <v>#REF!</v>
      </c>
      <c r="H63" s="55" t="e">
        <f>SUM(H57:H62)</f>
        <v>#REF!</v>
      </c>
      <c r="I63" s="55" t="e">
        <f>SUM(I57:I62)</f>
        <v>#REF!</v>
      </c>
      <c r="J63" s="55">
        <v>473</v>
      </c>
      <c r="K63" s="55">
        <v>152</v>
      </c>
      <c r="L63" s="55">
        <v>321</v>
      </c>
      <c r="M63" s="55">
        <f t="shared" ref="M63:U63" si="248">SUM(M57:M62)</f>
        <v>118</v>
      </c>
      <c r="N63" s="55">
        <f t="shared" si="248"/>
        <v>38</v>
      </c>
      <c r="O63" s="55">
        <f t="shared" si="248"/>
        <v>80</v>
      </c>
      <c r="P63" s="55">
        <f t="shared" si="248"/>
        <v>76</v>
      </c>
      <c r="Q63" s="55">
        <f t="shared" si="248"/>
        <v>26</v>
      </c>
      <c r="R63" s="55">
        <f t="shared" si="248"/>
        <v>50</v>
      </c>
      <c r="S63" s="55">
        <f t="shared" si="248"/>
        <v>0</v>
      </c>
      <c r="T63" s="55">
        <f t="shared" si="248"/>
        <v>0</v>
      </c>
      <c r="U63" s="55">
        <f t="shared" si="248"/>
        <v>0</v>
      </c>
      <c r="V63" s="55">
        <v>81</v>
      </c>
      <c r="W63" s="55">
        <v>71</v>
      </c>
      <c r="X63" s="55">
        <v>10</v>
      </c>
      <c r="Y63" s="56">
        <f t="shared" si="26"/>
        <v>64.41</v>
      </c>
      <c r="Z63" s="56">
        <f t="shared" si="26"/>
        <v>68.42</v>
      </c>
      <c r="AA63" s="56">
        <f t="shared" si="26"/>
        <v>62.5</v>
      </c>
      <c r="AB63" s="54">
        <f>SUM(AB57:AB62)</f>
        <v>-42</v>
      </c>
      <c r="AC63" s="54">
        <f>SUM(AC57:AC62)</f>
        <v>-12</v>
      </c>
      <c r="AD63" s="54">
        <f>SUM(AD57:AD62)</f>
        <v>-30</v>
      </c>
      <c r="AE63" s="54">
        <f t="shared" si="189"/>
        <v>0</v>
      </c>
      <c r="AF63" s="54">
        <f t="shared" ref="AF63:AJ63" si="249">SUM(AF57:AF62)</f>
        <v>0</v>
      </c>
      <c r="AG63" s="54">
        <f t="shared" si="249"/>
        <v>0</v>
      </c>
      <c r="AH63" s="54">
        <f t="shared" si="249"/>
        <v>-42</v>
      </c>
      <c r="AI63" s="54">
        <f t="shared" si="249"/>
        <v>-12</v>
      </c>
      <c r="AJ63" s="54">
        <f t="shared" si="249"/>
        <v>-30</v>
      </c>
      <c r="AK63" s="57">
        <f t="shared" si="209"/>
        <v>737</v>
      </c>
      <c r="AL63" s="57">
        <v>390</v>
      </c>
      <c r="AM63" s="57">
        <v>347</v>
      </c>
      <c r="AN63" s="57">
        <f t="shared" ref="AN63:AY63" si="250">SUM(AN57:AN62)</f>
        <v>420</v>
      </c>
      <c r="AO63" s="57">
        <f t="shared" si="250"/>
        <v>131</v>
      </c>
      <c r="AP63" s="57">
        <f t="shared" si="250"/>
        <v>289</v>
      </c>
      <c r="AQ63" s="57">
        <f>SUM(AQ57:AQ62)</f>
        <v>2</v>
      </c>
      <c r="AR63" s="57">
        <f>SUM(AR57:AR62)</f>
        <v>248</v>
      </c>
      <c r="AS63" s="57">
        <f>SUM(AS57:AS62)</f>
        <v>247</v>
      </c>
      <c r="AT63" s="57">
        <f>SUM(AT57:AT62)</f>
        <v>782</v>
      </c>
      <c r="AU63" s="57">
        <f t="shared" si="250"/>
        <v>205</v>
      </c>
      <c r="AV63" s="57">
        <f>SUM(AV57:AV62)</f>
        <v>577</v>
      </c>
      <c r="AW63" s="57">
        <f>SUM(AW57:AW62)</f>
        <v>309</v>
      </c>
      <c r="AX63" s="57">
        <f t="shared" si="250"/>
        <v>53</v>
      </c>
      <c r="AY63" s="57">
        <f t="shared" si="250"/>
        <v>256</v>
      </c>
      <c r="AZ63" s="57">
        <f t="shared" ref="AZ63:BW63" si="251">SUM(AZ60:AZ62)</f>
        <v>45</v>
      </c>
      <c r="BA63" s="57">
        <f t="shared" si="251"/>
        <v>-185</v>
      </c>
      <c r="BB63" s="57">
        <f t="shared" si="251"/>
        <v>230</v>
      </c>
      <c r="BC63" s="57">
        <f t="shared" si="251"/>
        <v>-45</v>
      </c>
      <c r="BD63" s="57">
        <f t="shared" si="251"/>
        <v>185</v>
      </c>
      <c r="BE63" s="57">
        <f t="shared" si="251"/>
        <v>-230</v>
      </c>
      <c r="BF63" s="57">
        <f t="shared" si="251"/>
        <v>185</v>
      </c>
      <c r="BG63" s="57">
        <f t="shared" si="251"/>
        <v>185</v>
      </c>
      <c r="BH63" s="57">
        <f t="shared" si="251"/>
        <v>0</v>
      </c>
      <c r="BI63" s="57">
        <f t="shared" si="251"/>
        <v>-230</v>
      </c>
      <c r="BJ63" s="57">
        <f t="shared" si="251"/>
        <v>0</v>
      </c>
      <c r="BK63" s="57">
        <f t="shared" si="251"/>
        <v>-230</v>
      </c>
      <c r="BL63" s="57">
        <f t="shared" si="251"/>
        <v>737</v>
      </c>
      <c r="BM63" s="57">
        <f t="shared" si="251"/>
        <v>390</v>
      </c>
      <c r="BN63" s="57">
        <f t="shared" si="251"/>
        <v>347</v>
      </c>
      <c r="BO63" s="57">
        <f t="shared" si="251"/>
        <v>264</v>
      </c>
      <c r="BP63" s="57">
        <f t="shared" si="251"/>
        <v>238</v>
      </c>
      <c r="BQ63" s="57">
        <f t="shared" si="251"/>
        <v>26</v>
      </c>
      <c r="BR63" s="57">
        <f t="shared" si="251"/>
        <v>264</v>
      </c>
      <c r="BS63" s="57">
        <f t="shared" si="251"/>
        <v>238</v>
      </c>
      <c r="BT63" s="57">
        <f t="shared" si="251"/>
        <v>26</v>
      </c>
      <c r="BU63" s="57">
        <f t="shared" si="251"/>
        <v>0</v>
      </c>
      <c r="BV63" s="57">
        <f t="shared" si="251"/>
        <v>0</v>
      </c>
      <c r="BW63" s="57">
        <f t="shared" si="251"/>
        <v>0</v>
      </c>
      <c r="BX63" s="57">
        <f>SUM(BX57:BX62)</f>
        <v>0</v>
      </c>
      <c r="BY63" s="57">
        <f t="shared" ref="BY63:CA63" si="252">SUM(BY60:BY62)</f>
        <v>0</v>
      </c>
      <c r="BZ63" s="57">
        <f t="shared" si="252"/>
        <v>0</v>
      </c>
      <c r="CA63" s="57">
        <f t="shared" si="252"/>
        <v>0</v>
      </c>
      <c r="CB63" s="57">
        <f>SUM(CB60:CB62)</f>
        <v>0</v>
      </c>
      <c r="CC63" s="57">
        <f>SUM(CC60:CC62)</f>
        <v>0</v>
      </c>
      <c r="CD63" s="57">
        <f>SUM(CD60:CD62)</f>
        <v>0</v>
      </c>
      <c r="CE63" s="57">
        <f t="shared" ref="CE63:CT63" si="253">SUM(CE60:CE62)</f>
        <v>737</v>
      </c>
      <c r="CF63" s="57">
        <f t="shared" si="253"/>
        <v>390</v>
      </c>
      <c r="CG63" s="57">
        <f t="shared" si="253"/>
        <v>347</v>
      </c>
      <c r="CH63" s="57">
        <f>SUM(CH57:CH62)</f>
        <v>0</v>
      </c>
      <c r="CI63" s="57">
        <f t="shared" si="253"/>
        <v>0</v>
      </c>
      <c r="CJ63" s="57">
        <f t="shared" si="253"/>
        <v>0</v>
      </c>
      <c r="CK63" s="57">
        <f t="shared" si="253"/>
        <v>0</v>
      </c>
      <c r="CL63" s="57">
        <f t="shared" si="253"/>
        <v>0</v>
      </c>
      <c r="CM63" s="57">
        <f t="shared" si="253"/>
        <v>0</v>
      </c>
      <c r="CN63" s="57">
        <f t="shared" si="253"/>
        <v>0</v>
      </c>
      <c r="CO63" s="57">
        <f t="shared" si="253"/>
        <v>737</v>
      </c>
      <c r="CP63" s="57">
        <f t="shared" si="253"/>
        <v>390</v>
      </c>
      <c r="CQ63" s="57">
        <f t="shared" si="253"/>
        <v>347</v>
      </c>
      <c r="CR63" s="57">
        <f t="shared" si="253"/>
        <v>0</v>
      </c>
      <c r="CS63" s="57">
        <f t="shared" si="253"/>
        <v>0</v>
      </c>
      <c r="CT63" s="57">
        <f t="shared" si="253"/>
        <v>0</v>
      </c>
      <c r="CU63" s="57">
        <f>SUM(CU57:CU62)</f>
        <v>0</v>
      </c>
      <c r="CV63" s="57">
        <f>SUM(CV57:CV62)</f>
        <v>0</v>
      </c>
      <c r="CW63" s="57">
        <f>SUM(CW57:CW62)</f>
        <v>0</v>
      </c>
      <c r="CX63" s="57">
        <f t="shared" ref="CX63:DB63" si="254">SUM(CX57:CX62)</f>
        <v>0</v>
      </c>
      <c r="CY63" s="57">
        <f t="shared" si="254"/>
        <v>18</v>
      </c>
      <c r="CZ63" s="57">
        <f t="shared" si="254"/>
        <v>0</v>
      </c>
      <c r="DA63" s="57">
        <f t="shared" si="254"/>
        <v>0</v>
      </c>
      <c r="DB63" s="57">
        <f t="shared" si="254"/>
        <v>-18</v>
      </c>
      <c r="DC63" s="54"/>
      <c r="DE63" s="34"/>
    </row>
    <row r="64" spans="1:109" ht="31.5" customHeight="1" x14ac:dyDescent="0.4">
      <c r="A64" s="20">
        <v>48</v>
      </c>
      <c r="B64" s="21" t="s">
        <v>165</v>
      </c>
      <c r="C64" s="22" t="s">
        <v>166</v>
      </c>
      <c r="D64" s="23">
        <f>E64+F64</f>
        <v>0</v>
      </c>
      <c r="E64" s="24">
        <f>'[2]предыдущий протокол'!BG65</f>
        <v>0</v>
      </c>
      <c r="F64" s="24">
        <f>'[2]предыдущий протокол'!BH65</f>
        <v>0</v>
      </c>
      <c r="G64" s="25" t="e">
        <f>H64+I64</f>
        <v>#REF!</v>
      </c>
      <c r="H64" s="26" t="e">
        <f>#REF!-E64</f>
        <v>#REF!</v>
      </c>
      <c r="I64" s="26" t="e">
        <f>#REF!-F64</f>
        <v>#REF!</v>
      </c>
      <c r="J64" s="25">
        <v>0</v>
      </c>
      <c r="K64" s="26">
        <f>[3]V_МО_21!BF72</f>
        <v>0</v>
      </c>
      <c r="L64" s="26">
        <f>[3]V_МО_21!BG72</f>
        <v>0</v>
      </c>
      <c r="M64" s="25">
        <f>N64+O64</f>
        <v>0</v>
      </c>
      <c r="N64" s="26">
        <f>'[3]1_кв_21'!BF72</f>
        <v>0</v>
      </c>
      <c r="O64" s="26">
        <f>'[3]1_кв_21'!BG72</f>
        <v>0</v>
      </c>
      <c r="P64" s="25">
        <f>Q64+R64</f>
        <v>0</v>
      </c>
      <c r="Q64" s="26">
        <f>[4]Итого!BF72+T64</f>
        <v>0</v>
      </c>
      <c r="R64" s="26">
        <f>[4]Итого!BG72+U64</f>
        <v>0</v>
      </c>
      <c r="S64" s="25">
        <f>T64+U64</f>
        <v>0</v>
      </c>
      <c r="T64" s="26">
        <f>[5]Итого!BF72</f>
        <v>0</v>
      </c>
      <c r="U64" s="26">
        <f>[5]Итого!BG72</f>
        <v>0</v>
      </c>
      <c r="V64" s="25">
        <v>0</v>
      </c>
      <c r="W64" s="26">
        <v>0</v>
      </c>
      <c r="X64" s="26">
        <v>0</v>
      </c>
      <c r="Y64" s="27">
        <f t="shared" si="26"/>
        <v>0</v>
      </c>
      <c r="Z64" s="28">
        <f t="shared" si="26"/>
        <v>0</v>
      </c>
      <c r="AA64" s="28">
        <f t="shared" si="26"/>
        <v>0</v>
      </c>
      <c r="AB64" s="23">
        <f t="shared" ref="AB64:AB96" si="255">AD64+AC64</f>
        <v>0</v>
      </c>
      <c r="AC64" s="24">
        <f t="shared" ref="AC64:AD95" si="256">Q64-N64</f>
        <v>0</v>
      </c>
      <c r="AD64" s="24">
        <f t="shared" si="256"/>
        <v>0</v>
      </c>
      <c r="AE64" s="23">
        <f t="shared" si="189"/>
        <v>0</v>
      </c>
      <c r="AF64" s="24">
        <f t="shared" ref="AF64:AG96" si="257">IFERROR(IF(AC64&gt;0,AC64,0),0)</f>
        <v>0</v>
      </c>
      <c r="AG64" s="24">
        <f t="shared" si="257"/>
        <v>0</v>
      </c>
      <c r="AH64" s="23">
        <f t="shared" ref="AH64:AH96" si="258">SUM(AI64:AJ64)</f>
        <v>0</v>
      </c>
      <c r="AI64" s="24">
        <f t="shared" ref="AI64:AJ96" si="259">IFERROR(IF(AC64&lt;0,AC64,0),0)</f>
        <v>0</v>
      </c>
      <c r="AJ64" s="24">
        <f t="shared" si="259"/>
        <v>0</v>
      </c>
      <c r="AK64" s="29">
        <f t="shared" si="209"/>
        <v>0</v>
      </c>
      <c r="AL64" s="30">
        <v>0</v>
      </c>
      <c r="AM64" s="30">
        <v>0</v>
      </c>
      <c r="AN64" s="29">
        <f t="shared" ref="AN64:AN96" si="260">SUM(AO64:AP64)</f>
        <v>0</v>
      </c>
      <c r="AO64" s="30">
        <f>'[6]факт по мрт'!BG67</f>
        <v>0</v>
      </c>
      <c r="AP64" s="30">
        <f>'[6]факт по мрт'!BH67</f>
        <v>0</v>
      </c>
      <c r="AQ64" s="50" t="s">
        <v>76</v>
      </c>
      <c r="AR64" s="32"/>
      <c r="AS64" s="32"/>
      <c r="AT64" s="29">
        <f t="shared" ref="AT64:AT96" si="261">AU64+AV64</f>
        <v>0</v>
      </c>
      <c r="AU64" s="30"/>
      <c r="AV64" s="30"/>
      <c r="AW64" s="31">
        <f t="shared" ref="AW64:AW96" si="262">AX64+AY64</f>
        <v>0</v>
      </c>
      <c r="AX64" s="30">
        <f t="shared" ref="AX64:AY96" si="263">AU64-K64</f>
        <v>0</v>
      </c>
      <c r="AY64" s="30">
        <f t="shared" si="263"/>
        <v>0</v>
      </c>
      <c r="AZ64" s="31"/>
      <c r="BA64" s="30"/>
      <c r="BB64" s="30"/>
      <c r="BC64" s="31">
        <f t="shared" ref="BC64:BC96" si="264">BD64+BE64</f>
        <v>0</v>
      </c>
      <c r="BD64" s="30"/>
      <c r="BE64" s="30"/>
      <c r="BF64" s="31">
        <f t="shared" ref="BF64" si="265">BG64+BH64</f>
        <v>0</v>
      </c>
      <c r="BG64" s="30"/>
      <c r="BH64" s="30"/>
      <c r="BI64" s="31">
        <f t="shared" ref="BI64" si="266">BJ64+BK64</f>
        <v>0</v>
      </c>
      <c r="BJ64" s="30"/>
      <c r="BK64" s="30"/>
      <c r="BL64" s="31">
        <f t="shared" ref="BL64:BL96" si="267">BM64+BN64</f>
        <v>0</v>
      </c>
      <c r="BM64" s="30"/>
      <c r="BN64" s="30"/>
      <c r="BO64" s="31">
        <f t="shared" ref="BO64:BO96" si="268">BP64+BQ64</f>
        <v>0</v>
      </c>
      <c r="BP64" s="30"/>
      <c r="BQ64" s="30"/>
      <c r="BR64" s="31">
        <f t="shared" ref="BR64:BR96" si="269">BS64+BT64</f>
        <v>0</v>
      </c>
      <c r="BS64" s="30"/>
      <c r="BT64" s="30"/>
      <c r="BU64" s="31">
        <f t="shared" ref="BU64:BU96" si="270">BV64+BW64</f>
        <v>0</v>
      </c>
      <c r="BV64" s="30"/>
      <c r="BW64" s="30"/>
      <c r="BX64" s="32"/>
      <c r="BY64" s="31">
        <f>BZ64+CA64</f>
        <v>0</v>
      </c>
      <c r="BZ64" s="30"/>
      <c r="CA64" s="30"/>
      <c r="CB64" s="31">
        <f>CC64+CD64</f>
        <v>0</v>
      </c>
      <c r="CC64" s="30"/>
      <c r="CD64" s="30"/>
      <c r="CE64" s="31">
        <f t="shared" ref="CE64:CE96" si="271">CF64+CG64</f>
        <v>0</v>
      </c>
      <c r="CF64" s="30"/>
      <c r="CG64" s="30"/>
      <c r="CH64" s="32"/>
      <c r="CI64" s="31">
        <f t="shared" ref="CI64:CI96" si="272">CJ64+CK64</f>
        <v>0</v>
      </c>
      <c r="CJ64" s="30"/>
      <c r="CK64" s="30"/>
      <c r="CL64" s="31">
        <f t="shared" ref="CL64:CL71" si="273">CM64+CN64</f>
        <v>0</v>
      </c>
      <c r="CM64" s="30"/>
      <c r="CN64" s="30"/>
      <c r="CO64" s="31">
        <f t="shared" ref="CO64:CO96" si="274">CP64+CQ64</f>
        <v>0</v>
      </c>
      <c r="CP64" s="30"/>
      <c r="CQ64" s="30"/>
      <c r="CR64" s="31">
        <f t="shared" ref="CR64" si="275">CS64+CT64</f>
        <v>0</v>
      </c>
      <c r="CS64" s="30">
        <f t="shared" ref="CS64:CT96" si="276">CP64-CF64</f>
        <v>0</v>
      </c>
      <c r="CT64" s="30">
        <f t="shared" si="276"/>
        <v>0</v>
      </c>
      <c r="CU64" s="29">
        <f t="shared" ref="CU64:CU96" si="277">CV64+CW64</f>
        <v>0</v>
      </c>
      <c r="CV64" s="30"/>
      <c r="CW64" s="30"/>
      <c r="CX64" s="30">
        <f t="shared" ref="CX64:CX96" si="278">SUM(CY64:DB64)</f>
        <v>0</v>
      </c>
      <c r="CY64" s="30">
        <f>'[8]МРТ с учетом амб услов кварталы'!DM64</f>
        <v>0</v>
      </c>
      <c r="CZ64" s="30">
        <f>'[8]МРТ с учетом амб услов кварталы'!DP64</f>
        <v>0</v>
      </c>
      <c r="DA64" s="30">
        <f>'[8]МРТ с учетом амб услов кварталы'!DS64</f>
        <v>0</v>
      </c>
      <c r="DB64" s="30">
        <f>'[8]МРТ с учетом амб услов кварталы'!DV64</f>
        <v>0</v>
      </c>
      <c r="DC64" s="24"/>
      <c r="DE64" s="34"/>
    </row>
    <row r="65" spans="1:109" ht="45.75" customHeight="1" x14ac:dyDescent="0.4">
      <c r="A65" s="20">
        <v>49</v>
      </c>
      <c r="B65" s="21" t="s">
        <v>167</v>
      </c>
      <c r="C65" s="22" t="s">
        <v>168</v>
      </c>
      <c r="D65" s="23">
        <f t="shared" ref="D65:D94" si="279">E65+F65</f>
        <v>476</v>
      </c>
      <c r="E65" s="24">
        <f>'[2]предыдущий протокол'!BG68</f>
        <v>91</v>
      </c>
      <c r="F65" s="24">
        <f>'[2]предыдущий протокол'!BH68</f>
        <v>385</v>
      </c>
      <c r="G65" s="25" t="e">
        <f t="shared" ref="G65:G94" si="280">H65+I65</f>
        <v>#REF!</v>
      </c>
      <c r="H65" s="26" t="e">
        <f>#REF!-E65</f>
        <v>#REF!</v>
      </c>
      <c r="I65" s="26" t="e">
        <f>#REF!-F65</f>
        <v>#REF!</v>
      </c>
      <c r="J65" s="25">
        <v>389</v>
      </c>
      <c r="K65" s="26">
        <f>[3]V_МО_21!BF73</f>
        <v>108</v>
      </c>
      <c r="L65" s="26">
        <f>[3]V_МО_21!BG73</f>
        <v>281</v>
      </c>
      <c r="M65" s="25">
        <f t="shared" ref="M65:M94" si="281">N65+O65</f>
        <v>97</v>
      </c>
      <c r="N65" s="26">
        <f>'[3]1_кв_21'!BF73</f>
        <v>27</v>
      </c>
      <c r="O65" s="26">
        <f>'[3]1_кв_21'!BG73</f>
        <v>70</v>
      </c>
      <c r="P65" s="25">
        <f t="shared" ref="P65:P94" si="282">Q65+R65</f>
        <v>151</v>
      </c>
      <c r="Q65" s="26">
        <f>[4]Итого!BF73+T65</f>
        <v>61</v>
      </c>
      <c r="R65" s="26">
        <f>[4]Итого!BG73+U65</f>
        <v>90</v>
      </c>
      <c r="S65" s="25">
        <f t="shared" ref="S65:S94" si="283">T65+U65</f>
        <v>0</v>
      </c>
      <c r="T65" s="26">
        <f>[5]Итого!BF73</f>
        <v>0</v>
      </c>
      <c r="U65" s="26">
        <f>[5]Итого!BG73</f>
        <v>0</v>
      </c>
      <c r="V65" s="25">
        <v>258</v>
      </c>
      <c r="W65" s="26">
        <v>57</v>
      </c>
      <c r="X65" s="26">
        <v>201</v>
      </c>
      <c r="Y65" s="27">
        <f t="shared" si="26"/>
        <v>155.66999999999999</v>
      </c>
      <c r="Z65" s="28">
        <f t="shared" si="26"/>
        <v>225.93</v>
      </c>
      <c r="AA65" s="28">
        <f t="shared" si="26"/>
        <v>128.57</v>
      </c>
      <c r="AB65" s="23">
        <f t="shared" si="255"/>
        <v>54</v>
      </c>
      <c r="AC65" s="24">
        <f t="shared" si="256"/>
        <v>34</v>
      </c>
      <c r="AD65" s="24">
        <f t="shared" si="256"/>
        <v>20</v>
      </c>
      <c r="AE65" s="23">
        <f t="shared" si="189"/>
        <v>54</v>
      </c>
      <c r="AF65" s="24">
        <f t="shared" si="257"/>
        <v>34</v>
      </c>
      <c r="AG65" s="24">
        <f t="shared" si="257"/>
        <v>20</v>
      </c>
      <c r="AH65" s="23">
        <f t="shared" si="258"/>
        <v>0</v>
      </c>
      <c r="AI65" s="24">
        <f t="shared" si="259"/>
        <v>0</v>
      </c>
      <c r="AJ65" s="24">
        <f t="shared" si="259"/>
        <v>0</v>
      </c>
      <c r="AK65" s="29">
        <f t="shared" si="209"/>
        <v>480</v>
      </c>
      <c r="AL65" s="30">
        <v>90</v>
      </c>
      <c r="AM65" s="30">
        <v>390</v>
      </c>
      <c r="AN65" s="29">
        <f t="shared" si="260"/>
        <v>488</v>
      </c>
      <c r="AO65" s="30">
        <f>'[6]факт по мрт'!BG68</f>
        <v>123</v>
      </c>
      <c r="AP65" s="30">
        <f>'[6]факт по мрт'!BH68</f>
        <v>365</v>
      </c>
      <c r="AQ65" s="50">
        <f t="shared" ref="AQ65" si="284">ROUND(AN65/AR65,0)</f>
        <v>2</v>
      </c>
      <c r="AR65" s="32">
        <v>260</v>
      </c>
      <c r="AS65" s="32">
        <v>317</v>
      </c>
      <c r="AT65" s="29">
        <f t="shared" si="261"/>
        <v>1004</v>
      </c>
      <c r="AU65" s="30">
        <f>ROUND(AS65*$AU$101,0)</f>
        <v>263</v>
      </c>
      <c r="AV65" s="30">
        <f>ROUND(AS65*$AV$101,0)</f>
        <v>741</v>
      </c>
      <c r="AW65" s="31">
        <f t="shared" si="262"/>
        <v>615</v>
      </c>
      <c r="AX65" s="30">
        <f>AU65-K65</f>
        <v>155</v>
      </c>
      <c r="AY65" s="30">
        <f t="shared" si="263"/>
        <v>460</v>
      </c>
      <c r="AZ65" s="38">
        <f>BA65+BB65</f>
        <v>524</v>
      </c>
      <c r="BA65" s="30">
        <f>AU65-AL65</f>
        <v>173</v>
      </c>
      <c r="BB65" s="30">
        <f>AV65-AM65</f>
        <v>351</v>
      </c>
      <c r="BC65" s="31">
        <f>BD65+BE65</f>
        <v>-524</v>
      </c>
      <c r="BD65" s="30">
        <v>-173</v>
      </c>
      <c r="BE65" s="30">
        <v>-351</v>
      </c>
      <c r="BF65" s="31">
        <f>BG65+BH65</f>
        <v>0</v>
      </c>
      <c r="BG65" s="30"/>
      <c r="BH65" s="30"/>
      <c r="BI65" s="31">
        <f>BJ65+BK65</f>
        <v>-524</v>
      </c>
      <c r="BJ65" s="30">
        <v>-173</v>
      </c>
      <c r="BK65" s="30">
        <v>-351</v>
      </c>
      <c r="BL65" s="31">
        <f t="shared" si="267"/>
        <v>480</v>
      </c>
      <c r="BM65" s="30">
        <f>BD65+AU65</f>
        <v>90</v>
      </c>
      <c r="BN65" s="30">
        <f>BE65+AV65</f>
        <v>390</v>
      </c>
      <c r="BO65" s="31">
        <f t="shared" si="268"/>
        <v>91</v>
      </c>
      <c r="BP65" s="30">
        <f>BM65-K65</f>
        <v>-18</v>
      </c>
      <c r="BQ65" s="30">
        <f>BN65-L65</f>
        <v>109</v>
      </c>
      <c r="BR65" s="31">
        <f t="shared" si="269"/>
        <v>109</v>
      </c>
      <c r="BS65" s="30"/>
      <c r="BT65" s="30">
        <f>BQ65</f>
        <v>109</v>
      </c>
      <c r="BU65" s="31">
        <f t="shared" si="270"/>
        <v>-18</v>
      </c>
      <c r="BV65" s="30">
        <f>BP65</f>
        <v>-18</v>
      </c>
      <c r="BW65" s="30"/>
      <c r="BX65" s="32"/>
      <c r="BY65" s="31">
        <f t="shared" ref="BY65:BY96" si="285">BZ65+CA65</f>
        <v>0</v>
      </c>
      <c r="BZ65" s="30"/>
      <c r="CA65" s="30"/>
      <c r="CB65" s="31">
        <f t="shared" ref="CB65:CB96" si="286">CC65+CD65</f>
        <v>0</v>
      </c>
      <c r="CC65" s="30"/>
      <c r="CD65" s="30"/>
      <c r="CE65" s="31">
        <f t="shared" si="271"/>
        <v>480</v>
      </c>
      <c r="CF65" s="39">
        <f>BM65+CC65</f>
        <v>90</v>
      </c>
      <c r="CG65" s="39">
        <f>BN65+CD65</f>
        <v>390</v>
      </c>
      <c r="CH65" s="32"/>
      <c r="CI65" s="64">
        <f t="shared" si="272"/>
        <v>67</v>
      </c>
      <c r="CJ65" s="39">
        <v>67</v>
      </c>
      <c r="CK65" s="39"/>
      <c r="CL65" s="64">
        <f t="shared" si="273"/>
        <v>0</v>
      </c>
      <c r="CM65" s="39"/>
      <c r="CN65" s="39"/>
      <c r="CO65" s="31">
        <f>CP65+CQ65</f>
        <v>547</v>
      </c>
      <c r="CP65" s="30">
        <f>CF65+CJ65</f>
        <v>157</v>
      </c>
      <c r="CQ65" s="30">
        <f>CG65+CK65</f>
        <v>390</v>
      </c>
      <c r="CR65" s="31">
        <f>CS65+CT65</f>
        <v>67</v>
      </c>
      <c r="CS65" s="30">
        <f t="shared" si="276"/>
        <v>67</v>
      </c>
      <c r="CT65" s="30">
        <f t="shared" si="276"/>
        <v>0</v>
      </c>
      <c r="CU65" s="29">
        <f t="shared" si="277"/>
        <v>40</v>
      </c>
      <c r="CV65" s="30">
        <v>20</v>
      </c>
      <c r="CW65" s="30">
        <v>20</v>
      </c>
      <c r="CX65" s="30">
        <f t="shared" si="278"/>
        <v>67</v>
      </c>
      <c r="CY65" s="30">
        <f>'[8]МРТ с учетом амб услов кварталы'!DM65</f>
        <v>103</v>
      </c>
      <c r="CZ65" s="30">
        <f>'[8]МРТ с учетом амб услов кварталы'!DP65</f>
        <v>30</v>
      </c>
      <c r="DA65" s="30">
        <f>'[8]МРТ с учетом амб услов кварталы'!DS65</f>
        <v>-9</v>
      </c>
      <c r="DB65" s="30">
        <f>'[8]МРТ с учетом амб услов кварталы'!DV65</f>
        <v>-57</v>
      </c>
      <c r="DC65" s="33" t="s">
        <v>169</v>
      </c>
      <c r="DE65" s="34"/>
    </row>
    <row r="66" spans="1:109" x14ac:dyDescent="0.4">
      <c r="A66" s="20">
        <v>50</v>
      </c>
      <c r="B66" s="21" t="s">
        <v>170</v>
      </c>
      <c r="C66" s="22" t="s">
        <v>171</v>
      </c>
      <c r="D66" s="23">
        <f t="shared" si="279"/>
        <v>0</v>
      </c>
      <c r="E66" s="24">
        <f>'[2]предыдущий протокол'!BG69</f>
        <v>0</v>
      </c>
      <c r="F66" s="24">
        <f>'[2]предыдущий протокол'!BH69</f>
        <v>0</v>
      </c>
      <c r="G66" s="25" t="e">
        <f t="shared" si="280"/>
        <v>#REF!</v>
      </c>
      <c r="H66" s="26" t="e">
        <f>#REF!-E66</f>
        <v>#REF!</v>
      </c>
      <c r="I66" s="26" t="e">
        <f>#REF!-F66</f>
        <v>#REF!</v>
      </c>
      <c r="J66" s="25">
        <v>0</v>
      </c>
      <c r="K66" s="26">
        <f>[3]V_МО_21!BF74</f>
        <v>0</v>
      </c>
      <c r="L66" s="26">
        <f>[3]V_МО_21!BG74</f>
        <v>0</v>
      </c>
      <c r="M66" s="25">
        <f t="shared" si="281"/>
        <v>0</v>
      </c>
      <c r="N66" s="26">
        <f>'[3]1_кв_21'!BF74</f>
        <v>0</v>
      </c>
      <c r="O66" s="26">
        <f>'[3]1_кв_21'!BG74</f>
        <v>0</v>
      </c>
      <c r="P66" s="25">
        <f t="shared" si="282"/>
        <v>0</v>
      </c>
      <c r="Q66" s="26">
        <f>[4]Итого!BF74+T66</f>
        <v>0</v>
      </c>
      <c r="R66" s="26">
        <f>[4]Итого!BG74+U66</f>
        <v>0</v>
      </c>
      <c r="S66" s="25">
        <f t="shared" si="283"/>
        <v>0</v>
      </c>
      <c r="T66" s="26">
        <f>[5]Итого!BF74</f>
        <v>0</v>
      </c>
      <c r="U66" s="26">
        <f>[5]Итого!BG74</f>
        <v>0</v>
      </c>
      <c r="V66" s="25">
        <v>0</v>
      </c>
      <c r="W66" s="26">
        <v>0</v>
      </c>
      <c r="X66" s="26">
        <v>0</v>
      </c>
      <c r="Y66" s="27">
        <f t="shared" si="26"/>
        <v>0</v>
      </c>
      <c r="Z66" s="28">
        <f t="shared" si="26"/>
        <v>0</v>
      </c>
      <c r="AA66" s="28">
        <f t="shared" si="26"/>
        <v>0</v>
      </c>
      <c r="AB66" s="23">
        <f t="shared" si="255"/>
        <v>0</v>
      </c>
      <c r="AC66" s="24">
        <f t="shared" si="256"/>
        <v>0</v>
      </c>
      <c r="AD66" s="24">
        <f t="shared" si="256"/>
        <v>0</v>
      </c>
      <c r="AE66" s="23">
        <f t="shared" si="189"/>
        <v>0</v>
      </c>
      <c r="AF66" s="24">
        <f t="shared" si="257"/>
        <v>0</v>
      </c>
      <c r="AG66" s="24">
        <f t="shared" si="257"/>
        <v>0</v>
      </c>
      <c r="AH66" s="23">
        <f t="shared" si="258"/>
        <v>0</v>
      </c>
      <c r="AI66" s="24">
        <f t="shared" si="259"/>
        <v>0</v>
      </c>
      <c r="AJ66" s="24">
        <f t="shared" si="259"/>
        <v>0</v>
      </c>
      <c r="AK66" s="29">
        <f t="shared" si="209"/>
        <v>0</v>
      </c>
      <c r="AL66" s="30">
        <v>0</v>
      </c>
      <c r="AM66" s="30">
        <v>0</v>
      </c>
      <c r="AN66" s="29">
        <f t="shared" si="260"/>
        <v>0</v>
      </c>
      <c r="AO66" s="30">
        <f>'[6]факт по мрт'!BG69</f>
        <v>0</v>
      </c>
      <c r="AP66" s="30">
        <f>'[6]факт по мрт'!BH69</f>
        <v>0</v>
      </c>
      <c r="AQ66" s="50" t="s">
        <v>76</v>
      </c>
      <c r="AR66" s="32"/>
      <c r="AS66" s="32"/>
      <c r="AT66" s="29">
        <f t="shared" si="261"/>
        <v>0</v>
      </c>
      <c r="AU66" s="30"/>
      <c r="AV66" s="30"/>
      <c r="AW66" s="31">
        <f t="shared" si="262"/>
        <v>0</v>
      </c>
      <c r="AX66" s="30">
        <f t="shared" si="263"/>
        <v>0</v>
      </c>
      <c r="AY66" s="30">
        <f t="shared" si="263"/>
        <v>0</v>
      </c>
      <c r="AZ66" s="31"/>
      <c r="BA66" s="30"/>
      <c r="BB66" s="30"/>
      <c r="BC66" s="31">
        <f t="shared" si="264"/>
        <v>0</v>
      </c>
      <c r="BD66" s="30"/>
      <c r="BE66" s="30"/>
      <c r="BF66" s="31">
        <f t="shared" ref="BF66:BF72" si="287">BG66+BH66</f>
        <v>0</v>
      </c>
      <c r="BG66" s="30"/>
      <c r="BH66" s="30"/>
      <c r="BI66" s="31">
        <f t="shared" ref="BI66:BI72" si="288">BJ66+BK66</f>
        <v>0</v>
      </c>
      <c r="BJ66" s="30"/>
      <c r="BK66" s="30"/>
      <c r="BL66" s="31">
        <f t="shared" si="267"/>
        <v>0</v>
      </c>
      <c r="BM66" s="30"/>
      <c r="BN66" s="30"/>
      <c r="BO66" s="31">
        <f t="shared" si="268"/>
        <v>0</v>
      </c>
      <c r="BP66" s="30"/>
      <c r="BQ66" s="30"/>
      <c r="BR66" s="31">
        <f t="shared" si="269"/>
        <v>0</v>
      </c>
      <c r="BS66" s="30"/>
      <c r="BT66" s="30"/>
      <c r="BU66" s="31">
        <f t="shared" si="270"/>
        <v>0</v>
      </c>
      <c r="BV66" s="30"/>
      <c r="BW66" s="30"/>
      <c r="BX66" s="32"/>
      <c r="BY66" s="31">
        <f t="shared" si="285"/>
        <v>0</v>
      </c>
      <c r="BZ66" s="30"/>
      <c r="CA66" s="30"/>
      <c r="CB66" s="31">
        <f t="shared" si="286"/>
        <v>0</v>
      </c>
      <c r="CC66" s="30"/>
      <c r="CD66" s="30"/>
      <c r="CE66" s="31">
        <f t="shared" si="271"/>
        <v>0</v>
      </c>
      <c r="CF66" s="30"/>
      <c r="CG66" s="30"/>
      <c r="CH66" s="32"/>
      <c r="CI66" s="31">
        <f t="shared" si="272"/>
        <v>0</v>
      </c>
      <c r="CJ66" s="30"/>
      <c r="CK66" s="30"/>
      <c r="CL66" s="31">
        <f t="shared" si="273"/>
        <v>0</v>
      </c>
      <c r="CM66" s="30"/>
      <c r="CN66" s="30"/>
      <c r="CO66" s="31">
        <f t="shared" si="274"/>
        <v>0</v>
      </c>
      <c r="CP66" s="30"/>
      <c r="CQ66" s="30"/>
      <c r="CR66" s="31">
        <f t="shared" ref="CR66:CR96" si="289">CS66+CT66</f>
        <v>0</v>
      </c>
      <c r="CS66" s="30">
        <f t="shared" si="276"/>
        <v>0</v>
      </c>
      <c r="CT66" s="30">
        <f t="shared" si="276"/>
        <v>0</v>
      </c>
      <c r="CU66" s="29">
        <f t="shared" si="277"/>
        <v>0</v>
      </c>
      <c r="CV66" s="30"/>
      <c r="CW66" s="30"/>
      <c r="CX66" s="30">
        <f t="shared" si="278"/>
        <v>0</v>
      </c>
      <c r="CY66" s="30">
        <f>'[8]МРТ с учетом амб услов кварталы'!DM66</f>
        <v>0</v>
      </c>
      <c r="CZ66" s="30">
        <f>'[8]МРТ с учетом амб услов кварталы'!DP66</f>
        <v>0</v>
      </c>
      <c r="DA66" s="30">
        <f>'[8]МРТ с учетом амб услов кварталы'!DS66</f>
        <v>0</v>
      </c>
      <c r="DB66" s="30">
        <f>'[8]МРТ с учетом амб услов кварталы'!DV66</f>
        <v>0</v>
      </c>
      <c r="DC66" s="24"/>
      <c r="DE66" s="34"/>
    </row>
    <row r="67" spans="1:109" x14ac:dyDescent="0.4">
      <c r="A67" s="20">
        <v>51</v>
      </c>
      <c r="B67" s="21" t="s">
        <v>172</v>
      </c>
      <c r="C67" s="61">
        <v>113</v>
      </c>
      <c r="D67" s="23">
        <f t="shared" si="279"/>
        <v>0</v>
      </c>
      <c r="E67" s="24">
        <f>'[2]предыдущий протокол'!BG70</f>
        <v>0</v>
      </c>
      <c r="F67" s="24">
        <f>'[2]предыдущий протокол'!BH70</f>
        <v>0</v>
      </c>
      <c r="G67" s="25" t="e">
        <f t="shared" si="280"/>
        <v>#REF!</v>
      </c>
      <c r="H67" s="26" t="e">
        <f>#REF!-E67</f>
        <v>#REF!</v>
      </c>
      <c r="I67" s="26" t="e">
        <f>#REF!-F67</f>
        <v>#REF!</v>
      </c>
      <c r="J67" s="25">
        <v>0</v>
      </c>
      <c r="K67" s="26">
        <f>[3]V_МО_21!BF75</f>
        <v>0</v>
      </c>
      <c r="L67" s="26">
        <f>[3]V_МО_21!BG75</f>
        <v>0</v>
      </c>
      <c r="M67" s="25">
        <f t="shared" si="281"/>
        <v>0</v>
      </c>
      <c r="N67" s="26">
        <f>'[3]1_кв_21'!BF75</f>
        <v>0</v>
      </c>
      <c r="O67" s="26">
        <f>'[3]1_кв_21'!BG75</f>
        <v>0</v>
      </c>
      <c r="P67" s="25">
        <f t="shared" si="282"/>
        <v>0</v>
      </c>
      <c r="Q67" s="26">
        <f>[4]Итого!BF75+T67</f>
        <v>0</v>
      </c>
      <c r="R67" s="26">
        <f>[4]Итого!BG75+U67</f>
        <v>0</v>
      </c>
      <c r="S67" s="25">
        <f t="shared" si="283"/>
        <v>0</v>
      </c>
      <c r="T67" s="26">
        <f>[5]Итого!BF75</f>
        <v>0</v>
      </c>
      <c r="U67" s="26">
        <f>[5]Итого!BG75</f>
        <v>0</v>
      </c>
      <c r="V67" s="25">
        <v>0</v>
      </c>
      <c r="W67" s="26">
        <v>0</v>
      </c>
      <c r="X67" s="26">
        <v>0</v>
      </c>
      <c r="Y67" s="27">
        <f t="shared" si="26"/>
        <v>0</v>
      </c>
      <c r="Z67" s="28">
        <f t="shared" si="26"/>
        <v>0</v>
      </c>
      <c r="AA67" s="28">
        <f t="shared" si="26"/>
        <v>0</v>
      </c>
      <c r="AB67" s="23">
        <f t="shared" si="255"/>
        <v>0</v>
      </c>
      <c r="AC67" s="24">
        <f t="shared" si="256"/>
        <v>0</v>
      </c>
      <c r="AD67" s="24">
        <f t="shared" si="256"/>
        <v>0</v>
      </c>
      <c r="AE67" s="23">
        <f t="shared" si="189"/>
        <v>0</v>
      </c>
      <c r="AF67" s="24">
        <f t="shared" si="257"/>
        <v>0</v>
      </c>
      <c r="AG67" s="24">
        <f t="shared" si="257"/>
        <v>0</v>
      </c>
      <c r="AH67" s="23">
        <f t="shared" si="258"/>
        <v>0</v>
      </c>
      <c r="AI67" s="24">
        <f t="shared" si="259"/>
        <v>0</v>
      </c>
      <c r="AJ67" s="24">
        <f t="shared" si="259"/>
        <v>0</v>
      </c>
      <c r="AK67" s="29">
        <f t="shared" si="209"/>
        <v>0</v>
      </c>
      <c r="AL67" s="30">
        <v>0</v>
      </c>
      <c r="AM67" s="30">
        <v>0</v>
      </c>
      <c r="AN67" s="29">
        <f t="shared" si="260"/>
        <v>0</v>
      </c>
      <c r="AO67" s="30">
        <f>'[6]факт по мрт'!BG70</f>
        <v>0</v>
      </c>
      <c r="AP67" s="30">
        <f>'[6]факт по мрт'!BH70</f>
        <v>0</v>
      </c>
      <c r="AQ67" s="50" t="s">
        <v>76</v>
      </c>
      <c r="AR67" s="32"/>
      <c r="AS67" s="32"/>
      <c r="AT67" s="29">
        <f t="shared" si="261"/>
        <v>0</v>
      </c>
      <c r="AU67" s="30"/>
      <c r="AV67" s="30"/>
      <c r="AW67" s="31">
        <f t="shared" si="262"/>
        <v>0</v>
      </c>
      <c r="AX67" s="30">
        <f t="shared" si="263"/>
        <v>0</v>
      </c>
      <c r="AY67" s="30">
        <f t="shared" si="263"/>
        <v>0</v>
      </c>
      <c r="AZ67" s="31"/>
      <c r="BA67" s="30"/>
      <c r="BB67" s="30"/>
      <c r="BC67" s="31">
        <f t="shared" si="264"/>
        <v>0</v>
      </c>
      <c r="BD67" s="30"/>
      <c r="BE67" s="30"/>
      <c r="BF67" s="31">
        <f t="shared" si="287"/>
        <v>0</v>
      </c>
      <c r="BG67" s="30"/>
      <c r="BH67" s="30"/>
      <c r="BI67" s="31">
        <f t="shared" si="288"/>
        <v>0</v>
      </c>
      <c r="BJ67" s="30"/>
      <c r="BK67" s="30"/>
      <c r="BL67" s="31">
        <f t="shared" si="267"/>
        <v>0</v>
      </c>
      <c r="BM67" s="30"/>
      <c r="BN67" s="30"/>
      <c r="BO67" s="31">
        <f t="shared" si="268"/>
        <v>0</v>
      </c>
      <c r="BP67" s="30"/>
      <c r="BQ67" s="30"/>
      <c r="BR67" s="31">
        <f t="shared" si="269"/>
        <v>0</v>
      </c>
      <c r="BS67" s="30"/>
      <c r="BT67" s="30"/>
      <c r="BU67" s="31">
        <f t="shared" si="270"/>
        <v>0</v>
      </c>
      <c r="BV67" s="30"/>
      <c r="BW67" s="30"/>
      <c r="BX67" s="32"/>
      <c r="BY67" s="31">
        <f t="shared" si="285"/>
        <v>0</v>
      </c>
      <c r="BZ67" s="30"/>
      <c r="CA67" s="30"/>
      <c r="CB67" s="31">
        <f t="shared" si="286"/>
        <v>0</v>
      </c>
      <c r="CC67" s="30"/>
      <c r="CD67" s="30"/>
      <c r="CE67" s="31">
        <f t="shared" si="271"/>
        <v>0</v>
      </c>
      <c r="CF67" s="30"/>
      <c r="CG67" s="30"/>
      <c r="CH67" s="32"/>
      <c r="CI67" s="31">
        <f t="shared" si="272"/>
        <v>0</v>
      </c>
      <c r="CJ67" s="30"/>
      <c r="CK67" s="30"/>
      <c r="CL67" s="31">
        <f t="shared" si="273"/>
        <v>0</v>
      </c>
      <c r="CM67" s="30"/>
      <c r="CN67" s="30"/>
      <c r="CO67" s="31">
        <f t="shared" si="274"/>
        <v>0</v>
      </c>
      <c r="CP67" s="30"/>
      <c r="CQ67" s="30"/>
      <c r="CR67" s="31">
        <f t="shared" si="289"/>
        <v>0</v>
      </c>
      <c r="CS67" s="30">
        <f t="shared" si="276"/>
        <v>0</v>
      </c>
      <c r="CT67" s="30">
        <f t="shared" si="276"/>
        <v>0</v>
      </c>
      <c r="CU67" s="29">
        <f t="shared" si="277"/>
        <v>0</v>
      </c>
      <c r="CV67" s="30"/>
      <c r="CW67" s="30"/>
      <c r="CX67" s="30">
        <f t="shared" si="278"/>
        <v>0</v>
      </c>
      <c r="CY67" s="30">
        <f>'[8]МРТ с учетом амб услов кварталы'!DM67</f>
        <v>0</v>
      </c>
      <c r="CZ67" s="30">
        <f>'[8]МРТ с учетом амб услов кварталы'!DP67</f>
        <v>0</v>
      </c>
      <c r="DA67" s="30">
        <f>'[8]МРТ с учетом амб услов кварталы'!DS67</f>
        <v>0</v>
      </c>
      <c r="DB67" s="30">
        <f>'[8]МРТ с учетом амб услов кварталы'!DV67</f>
        <v>0</v>
      </c>
      <c r="DC67" s="24"/>
      <c r="DE67" s="34"/>
    </row>
    <row r="68" spans="1:109" x14ac:dyDescent="0.4">
      <c r="A68" s="20">
        <v>52</v>
      </c>
      <c r="B68" s="21" t="s">
        <v>173</v>
      </c>
      <c r="C68" s="22" t="s">
        <v>174</v>
      </c>
      <c r="D68" s="23">
        <f t="shared" si="279"/>
        <v>1750</v>
      </c>
      <c r="E68" s="24">
        <f>'[2]предыдущий протокол'!BG71</f>
        <v>364</v>
      </c>
      <c r="F68" s="24">
        <f>'[2]предыдущий протокол'!BH71</f>
        <v>1386</v>
      </c>
      <c r="G68" s="25" t="e">
        <f t="shared" si="280"/>
        <v>#REF!</v>
      </c>
      <c r="H68" s="26" t="e">
        <f>#REF!-E68</f>
        <v>#REF!</v>
      </c>
      <c r="I68" s="26" t="e">
        <f>#REF!-F68</f>
        <v>#REF!</v>
      </c>
      <c r="J68" s="25">
        <v>2024</v>
      </c>
      <c r="K68" s="26">
        <f>[3]V_МО_21!BF76</f>
        <v>328</v>
      </c>
      <c r="L68" s="26">
        <f>[3]V_МО_21!BG76</f>
        <v>1696</v>
      </c>
      <c r="M68" s="25">
        <f t="shared" si="281"/>
        <v>506</v>
      </c>
      <c r="N68" s="26">
        <f>'[3]1_кв_21'!BF76</f>
        <v>82</v>
      </c>
      <c r="O68" s="26">
        <f>'[3]1_кв_21'!BG76</f>
        <v>424</v>
      </c>
      <c r="P68" s="25">
        <f t="shared" si="282"/>
        <v>320</v>
      </c>
      <c r="Q68" s="26">
        <f>[4]Итого!BF76+T68</f>
        <v>52</v>
      </c>
      <c r="R68" s="26">
        <f>[4]Итого!BG76+U68</f>
        <v>268</v>
      </c>
      <c r="S68" s="25">
        <f t="shared" si="283"/>
        <v>0</v>
      </c>
      <c r="T68" s="26">
        <f>[5]Итого!BF76</f>
        <v>0</v>
      </c>
      <c r="U68" s="26">
        <f>[5]Итого!BG76</f>
        <v>0</v>
      </c>
      <c r="V68" s="25">
        <v>940</v>
      </c>
      <c r="W68" s="26">
        <v>270</v>
      </c>
      <c r="X68" s="26">
        <v>670</v>
      </c>
      <c r="Y68" s="27">
        <f t="shared" si="26"/>
        <v>63.24</v>
      </c>
      <c r="Z68" s="28">
        <f t="shared" si="26"/>
        <v>63.41</v>
      </c>
      <c r="AA68" s="28">
        <f t="shared" si="26"/>
        <v>63.21</v>
      </c>
      <c r="AB68" s="23">
        <f t="shared" si="255"/>
        <v>-186</v>
      </c>
      <c r="AC68" s="24">
        <f t="shared" si="256"/>
        <v>-30</v>
      </c>
      <c r="AD68" s="24">
        <f t="shared" si="256"/>
        <v>-156</v>
      </c>
      <c r="AE68" s="23">
        <f t="shared" si="189"/>
        <v>0</v>
      </c>
      <c r="AF68" s="24">
        <f t="shared" si="257"/>
        <v>0</v>
      </c>
      <c r="AG68" s="24">
        <f t="shared" si="257"/>
        <v>0</v>
      </c>
      <c r="AH68" s="23">
        <f t="shared" si="258"/>
        <v>-186</v>
      </c>
      <c r="AI68" s="24">
        <f t="shared" si="259"/>
        <v>-30</v>
      </c>
      <c r="AJ68" s="24">
        <f t="shared" si="259"/>
        <v>-156</v>
      </c>
      <c r="AK68" s="29">
        <f t="shared" si="209"/>
        <v>8630</v>
      </c>
      <c r="AL68" s="30">
        <v>1280</v>
      </c>
      <c r="AM68" s="30">
        <v>7350</v>
      </c>
      <c r="AN68" s="29">
        <f t="shared" si="260"/>
        <v>1936</v>
      </c>
      <c r="AO68" s="30">
        <f>'[6]факт по мрт'!BG71</f>
        <v>379</v>
      </c>
      <c r="AP68" s="30">
        <f>'[6]факт по мрт'!BH71</f>
        <v>1557</v>
      </c>
      <c r="AQ68" s="31">
        <f t="shared" ref="AQ68:AQ71" si="290">ROUND(AN68/AR68,0)</f>
        <v>5</v>
      </c>
      <c r="AR68" s="32">
        <v>364</v>
      </c>
      <c r="AS68" s="32">
        <v>363</v>
      </c>
      <c r="AT68" s="29">
        <f t="shared" si="261"/>
        <v>1150</v>
      </c>
      <c r="AU68" s="30">
        <f>ROUND(AS68*$AU$101,0)</f>
        <v>301</v>
      </c>
      <c r="AV68" s="30">
        <f>ROUND(AS68*$AV$101,0)</f>
        <v>849</v>
      </c>
      <c r="AW68" s="30">
        <f t="shared" si="262"/>
        <v>-874</v>
      </c>
      <c r="AX68" s="30">
        <f t="shared" si="263"/>
        <v>-27</v>
      </c>
      <c r="AY68" s="30">
        <f t="shared" si="263"/>
        <v>-847</v>
      </c>
      <c r="AZ68" s="30">
        <f t="shared" ref="AZ68:AZ71" si="291">BA68+BB68</f>
        <v>-7480</v>
      </c>
      <c r="BA68" s="30">
        <f t="shared" ref="BA68:BB71" si="292">AU68-AL68</f>
        <v>-979</v>
      </c>
      <c r="BB68" s="30">
        <f t="shared" si="292"/>
        <v>-6501</v>
      </c>
      <c r="BC68" s="31">
        <f t="shared" si="264"/>
        <v>124</v>
      </c>
      <c r="BD68" s="30">
        <f>ROUND(AS68*BM$101,0)-1</f>
        <v>46</v>
      </c>
      <c r="BE68" s="30">
        <f>ROUND(AS68*BM$103,0)</f>
        <v>78</v>
      </c>
      <c r="BF68" s="31">
        <f t="shared" si="287"/>
        <v>124</v>
      </c>
      <c r="BG68" s="30">
        <v>46</v>
      </c>
      <c r="BH68" s="30">
        <v>78</v>
      </c>
      <c r="BI68" s="31">
        <f t="shared" si="288"/>
        <v>0</v>
      </c>
      <c r="BJ68" s="30"/>
      <c r="BK68" s="30">
        <f>ROUND(AY68*BG$105,0)</f>
        <v>0</v>
      </c>
      <c r="BL68" s="31">
        <f t="shared" si="267"/>
        <v>1274</v>
      </c>
      <c r="BM68" s="30">
        <f t="shared" ref="BM68:BN71" si="293">BD68+AU68</f>
        <v>347</v>
      </c>
      <c r="BN68" s="30">
        <f t="shared" si="293"/>
        <v>927</v>
      </c>
      <c r="BO68" s="31">
        <f t="shared" si="268"/>
        <v>-750</v>
      </c>
      <c r="BP68" s="30">
        <f t="shared" ref="BP68:BQ71" si="294">BM68-K68</f>
        <v>19</v>
      </c>
      <c r="BQ68" s="30">
        <f t="shared" si="294"/>
        <v>-769</v>
      </c>
      <c r="BR68" s="31">
        <f t="shared" si="269"/>
        <v>19</v>
      </c>
      <c r="BS68" s="30">
        <f>BP68</f>
        <v>19</v>
      </c>
      <c r="BT68" s="30"/>
      <c r="BU68" s="31">
        <f t="shared" si="270"/>
        <v>-769</v>
      </c>
      <c r="BV68" s="30"/>
      <c r="BW68" s="30">
        <f>BQ68</f>
        <v>-769</v>
      </c>
      <c r="BX68" s="32">
        <v>363</v>
      </c>
      <c r="BY68" s="31">
        <f t="shared" si="285"/>
        <v>11</v>
      </c>
      <c r="BZ68" s="30"/>
      <c r="CA68" s="30">
        <f t="shared" ref="CA68:CA76" si="295">ROUND(BX68*$CB$101,0)</f>
        <v>11</v>
      </c>
      <c r="CB68" s="31">
        <f t="shared" si="286"/>
        <v>0</v>
      </c>
      <c r="CC68" s="30"/>
      <c r="CD68" s="30"/>
      <c r="CE68" s="31">
        <f t="shared" si="271"/>
        <v>1285</v>
      </c>
      <c r="CF68" s="30">
        <f>BM68+CC68</f>
        <v>347</v>
      </c>
      <c r="CG68" s="30">
        <f>BN68+CA68</f>
        <v>938</v>
      </c>
      <c r="CH68" s="32">
        <v>363</v>
      </c>
      <c r="CI68" s="31">
        <f t="shared" si="272"/>
        <v>143</v>
      </c>
      <c r="CJ68" s="30">
        <f>ROUND(CH68*$CJ$101,0)</f>
        <v>33</v>
      </c>
      <c r="CK68" s="30">
        <f>ROUND(CH68*$CK$101,0)</f>
        <v>110</v>
      </c>
      <c r="CL68" s="31">
        <f t="shared" si="273"/>
        <v>0</v>
      </c>
      <c r="CM68" s="30"/>
      <c r="CN68" s="30"/>
      <c r="CO68" s="31">
        <f t="shared" si="274"/>
        <v>1428</v>
      </c>
      <c r="CP68" s="30">
        <f>CF68+CJ68</f>
        <v>380</v>
      </c>
      <c r="CQ68" s="30">
        <f>CG68+CK68</f>
        <v>1048</v>
      </c>
      <c r="CR68" s="31">
        <f t="shared" si="289"/>
        <v>143</v>
      </c>
      <c r="CS68" s="30">
        <f t="shared" si="276"/>
        <v>33</v>
      </c>
      <c r="CT68" s="30">
        <f t="shared" si="276"/>
        <v>110</v>
      </c>
      <c r="CU68" s="29">
        <f t="shared" si="277"/>
        <v>0</v>
      </c>
      <c r="CV68" s="30"/>
      <c r="CW68" s="30"/>
      <c r="CX68" s="30">
        <f t="shared" si="278"/>
        <v>143</v>
      </c>
      <c r="CY68" s="30">
        <f>'[8]МРТ с учетом амб услов кварталы'!DM68</f>
        <v>60</v>
      </c>
      <c r="CZ68" s="30">
        <f>'[8]МРТ с учетом амб услов кварталы'!DP68</f>
        <v>83</v>
      </c>
      <c r="DA68" s="30">
        <f>'[8]МРТ с учетом амб услов кварталы'!DS68</f>
        <v>0</v>
      </c>
      <c r="DB68" s="30">
        <f>'[8]МРТ с учетом амб услов кварталы'!DV68</f>
        <v>0</v>
      </c>
      <c r="DC68" s="24"/>
      <c r="DE68" s="34"/>
    </row>
    <row r="69" spans="1:109" x14ac:dyDescent="0.4">
      <c r="A69" s="20">
        <v>53</v>
      </c>
      <c r="B69" s="21" t="s">
        <v>175</v>
      </c>
      <c r="C69" s="22" t="s">
        <v>176</v>
      </c>
      <c r="D69" s="23">
        <f t="shared" si="279"/>
        <v>1458</v>
      </c>
      <c r="E69" s="24">
        <f>'[2]предыдущий протокол'!BG72</f>
        <v>303</v>
      </c>
      <c r="F69" s="24">
        <f>'[2]предыдущий протокол'!BH72</f>
        <v>1155</v>
      </c>
      <c r="G69" s="25" t="e">
        <f t="shared" si="280"/>
        <v>#REF!</v>
      </c>
      <c r="H69" s="26" t="e">
        <f>#REF!-E69</f>
        <v>#REF!</v>
      </c>
      <c r="I69" s="26" t="e">
        <f>#REF!-F69</f>
        <v>#REF!</v>
      </c>
      <c r="J69" s="25">
        <v>1649</v>
      </c>
      <c r="K69" s="26">
        <f>[3]V_МО_21!BF77</f>
        <v>389</v>
      </c>
      <c r="L69" s="26">
        <f>[3]V_МО_21!BG77</f>
        <v>1260</v>
      </c>
      <c r="M69" s="25">
        <f t="shared" si="281"/>
        <v>412</v>
      </c>
      <c r="N69" s="26">
        <f>'[3]1_кв_21'!BF77</f>
        <v>97</v>
      </c>
      <c r="O69" s="26">
        <f>'[3]1_кв_21'!BG77</f>
        <v>315</v>
      </c>
      <c r="P69" s="25">
        <f t="shared" si="282"/>
        <v>309</v>
      </c>
      <c r="Q69" s="26">
        <f>[4]Итого!BF77+T69</f>
        <v>93</v>
      </c>
      <c r="R69" s="26">
        <f>[4]Итого!BG77+U69</f>
        <v>216</v>
      </c>
      <c r="S69" s="25">
        <f t="shared" si="283"/>
        <v>0</v>
      </c>
      <c r="T69" s="26">
        <f>[5]Итого!BF77</f>
        <v>0</v>
      </c>
      <c r="U69" s="26">
        <f>[5]Итого!BG77</f>
        <v>0</v>
      </c>
      <c r="V69" s="25">
        <v>739</v>
      </c>
      <c r="W69" s="26">
        <v>174</v>
      </c>
      <c r="X69" s="26">
        <v>565</v>
      </c>
      <c r="Y69" s="27">
        <f t="shared" si="26"/>
        <v>75</v>
      </c>
      <c r="Z69" s="28">
        <f t="shared" si="26"/>
        <v>95.88</v>
      </c>
      <c r="AA69" s="28">
        <f t="shared" si="26"/>
        <v>68.569999999999993</v>
      </c>
      <c r="AB69" s="23">
        <f t="shared" si="255"/>
        <v>-103</v>
      </c>
      <c r="AC69" s="24">
        <f t="shared" si="256"/>
        <v>-4</v>
      </c>
      <c r="AD69" s="24">
        <f t="shared" si="256"/>
        <v>-99</v>
      </c>
      <c r="AE69" s="23">
        <f t="shared" si="189"/>
        <v>0</v>
      </c>
      <c r="AF69" s="24">
        <f t="shared" si="257"/>
        <v>0</v>
      </c>
      <c r="AG69" s="24">
        <f t="shared" si="257"/>
        <v>0</v>
      </c>
      <c r="AH69" s="23">
        <f t="shared" si="258"/>
        <v>-103</v>
      </c>
      <c r="AI69" s="24">
        <f t="shared" si="259"/>
        <v>-4</v>
      </c>
      <c r="AJ69" s="24">
        <f t="shared" si="259"/>
        <v>-99</v>
      </c>
      <c r="AK69" s="29">
        <f t="shared" si="209"/>
        <v>7000</v>
      </c>
      <c r="AL69" s="30">
        <v>1000</v>
      </c>
      <c r="AM69" s="30">
        <v>6000</v>
      </c>
      <c r="AN69" s="29">
        <f t="shared" si="260"/>
        <v>1380</v>
      </c>
      <c r="AO69" s="30">
        <f>'[6]факт по мрт'!BG72</f>
        <v>307</v>
      </c>
      <c r="AP69" s="30">
        <f>'[6]факт по мрт'!BH72</f>
        <v>1073</v>
      </c>
      <c r="AQ69" s="31">
        <f t="shared" si="290"/>
        <v>4</v>
      </c>
      <c r="AR69" s="32">
        <v>355</v>
      </c>
      <c r="AS69" s="32">
        <v>355</v>
      </c>
      <c r="AT69" s="29">
        <f t="shared" si="261"/>
        <v>1124</v>
      </c>
      <c r="AU69" s="30">
        <f>ROUND(AS69*$AU$101,0)</f>
        <v>294</v>
      </c>
      <c r="AV69" s="30">
        <f>ROUND(AS69*$AV$101,0)</f>
        <v>830</v>
      </c>
      <c r="AW69" s="30">
        <f t="shared" si="262"/>
        <v>-525</v>
      </c>
      <c r="AX69" s="30">
        <f t="shared" si="263"/>
        <v>-95</v>
      </c>
      <c r="AY69" s="30">
        <f t="shared" si="263"/>
        <v>-430</v>
      </c>
      <c r="AZ69" s="30">
        <f t="shared" si="291"/>
        <v>-5876</v>
      </c>
      <c r="BA69" s="30">
        <f t="shared" si="292"/>
        <v>-706</v>
      </c>
      <c r="BB69" s="30">
        <f t="shared" si="292"/>
        <v>-5170</v>
      </c>
      <c r="BC69" s="31">
        <f t="shared" si="264"/>
        <v>122</v>
      </c>
      <c r="BD69" s="30">
        <f>ROUND(AS69*BM$101,0)</f>
        <v>46</v>
      </c>
      <c r="BE69" s="30">
        <f>ROUND(AS69*BM$103,0)</f>
        <v>76</v>
      </c>
      <c r="BF69" s="31">
        <f t="shared" si="287"/>
        <v>122</v>
      </c>
      <c r="BG69" s="30">
        <v>46</v>
      </c>
      <c r="BH69" s="30">
        <v>76</v>
      </c>
      <c r="BI69" s="31">
        <f t="shared" si="288"/>
        <v>0</v>
      </c>
      <c r="BJ69" s="30">
        <f>ROUND(AY69*BG$104,0)</f>
        <v>0</v>
      </c>
      <c r="BK69" s="30">
        <f>ROUND(AY69*BG$105,0)</f>
        <v>0</v>
      </c>
      <c r="BL69" s="31">
        <f t="shared" si="267"/>
        <v>1246</v>
      </c>
      <c r="BM69" s="30">
        <f t="shared" si="293"/>
        <v>340</v>
      </c>
      <c r="BN69" s="30">
        <f t="shared" si="293"/>
        <v>906</v>
      </c>
      <c r="BO69" s="31">
        <f t="shared" si="268"/>
        <v>-403</v>
      </c>
      <c r="BP69" s="30">
        <f t="shared" si="294"/>
        <v>-49</v>
      </c>
      <c r="BQ69" s="30">
        <f t="shared" si="294"/>
        <v>-354</v>
      </c>
      <c r="BR69" s="31">
        <f t="shared" si="269"/>
        <v>0</v>
      </c>
      <c r="BS69" s="30"/>
      <c r="BT69" s="30"/>
      <c r="BU69" s="31">
        <f t="shared" si="270"/>
        <v>-403</v>
      </c>
      <c r="BV69" s="30">
        <f>BP69</f>
        <v>-49</v>
      </c>
      <c r="BW69" s="30">
        <f>BQ69</f>
        <v>-354</v>
      </c>
      <c r="BX69" s="32">
        <v>355</v>
      </c>
      <c r="BY69" s="31">
        <f t="shared" si="285"/>
        <v>11</v>
      </c>
      <c r="BZ69" s="30"/>
      <c r="CA69" s="30">
        <f t="shared" si="295"/>
        <v>11</v>
      </c>
      <c r="CB69" s="31">
        <f t="shared" si="286"/>
        <v>0</v>
      </c>
      <c r="CC69" s="30"/>
      <c r="CD69" s="30"/>
      <c r="CE69" s="31">
        <f t="shared" si="271"/>
        <v>1257</v>
      </c>
      <c r="CF69" s="30">
        <f>BM69+CC69</f>
        <v>340</v>
      </c>
      <c r="CG69" s="30">
        <f>BN69+CA69</f>
        <v>917</v>
      </c>
      <c r="CH69" s="32">
        <v>355</v>
      </c>
      <c r="CI69" s="31">
        <f t="shared" si="272"/>
        <v>140</v>
      </c>
      <c r="CJ69" s="30">
        <f>ROUND(CH69*$CJ$101,0)</f>
        <v>32</v>
      </c>
      <c r="CK69" s="30">
        <f>ROUND(CH69*$CK$101,0)+1</f>
        <v>108</v>
      </c>
      <c r="CL69" s="31">
        <f t="shared" si="273"/>
        <v>0</v>
      </c>
      <c r="CM69" s="30"/>
      <c r="CN69" s="30"/>
      <c r="CO69" s="31">
        <f t="shared" si="274"/>
        <v>1397</v>
      </c>
      <c r="CP69" s="30">
        <f t="shared" ref="CP69:CQ76" si="296">CF69+CJ69</f>
        <v>372</v>
      </c>
      <c r="CQ69" s="30">
        <f t="shared" si="296"/>
        <v>1025</v>
      </c>
      <c r="CR69" s="31">
        <f t="shared" si="289"/>
        <v>140</v>
      </c>
      <c r="CS69" s="30">
        <f t="shared" si="276"/>
        <v>32</v>
      </c>
      <c r="CT69" s="30">
        <f t="shared" si="276"/>
        <v>108</v>
      </c>
      <c r="CU69" s="29">
        <f t="shared" si="277"/>
        <v>0</v>
      </c>
      <c r="CV69" s="30"/>
      <c r="CW69" s="30"/>
      <c r="CX69" s="30">
        <f t="shared" si="278"/>
        <v>140</v>
      </c>
      <c r="CY69" s="30">
        <f>'[8]МРТ с учетом амб услов кварталы'!DM69</f>
        <v>34</v>
      </c>
      <c r="CZ69" s="30">
        <f>'[8]МРТ с учетом амб услов кварталы'!DP69</f>
        <v>106</v>
      </c>
      <c r="DA69" s="30">
        <f>'[8]МРТ с учетом амб услов кварталы'!DS69</f>
        <v>0</v>
      </c>
      <c r="DB69" s="30">
        <f>'[8]МРТ с учетом амб услов кварталы'!DV69</f>
        <v>0</v>
      </c>
      <c r="DC69" s="24"/>
      <c r="DE69" s="34"/>
    </row>
    <row r="70" spans="1:109" x14ac:dyDescent="0.4">
      <c r="A70" s="20">
        <v>54</v>
      </c>
      <c r="B70" s="21" t="s">
        <v>177</v>
      </c>
      <c r="C70" s="22" t="s">
        <v>178</v>
      </c>
      <c r="D70" s="23">
        <f t="shared" si="279"/>
        <v>881</v>
      </c>
      <c r="E70" s="24">
        <f>'[2]предыдущий протокол'!BG73</f>
        <v>303</v>
      </c>
      <c r="F70" s="24">
        <f>'[2]предыдущий протокол'!BH73</f>
        <v>578</v>
      </c>
      <c r="G70" s="25" t="e">
        <f t="shared" si="280"/>
        <v>#REF!</v>
      </c>
      <c r="H70" s="26" t="e">
        <f>#REF!-E70</f>
        <v>#REF!</v>
      </c>
      <c r="I70" s="26" t="e">
        <f>#REF!-F70</f>
        <v>#REF!</v>
      </c>
      <c r="J70" s="25">
        <v>1010</v>
      </c>
      <c r="K70" s="26">
        <f>[3]V_МО_21!BF78</f>
        <v>331</v>
      </c>
      <c r="L70" s="26">
        <f>[3]V_МО_21!BG78</f>
        <v>679</v>
      </c>
      <c r="M70" s="25">
        <f t="shared" si="281"/>
        <v>253</v>
      </c>
      <c r="N70" s="26">
        <f>'[3]1_кв_21'!BF78</f>
        <v>83</v>
      </c>
      <c r="O70" s="26">
        <f>'[3]1_кв_21'!BG78</f>
        <v>170</v>
      </c>
      <c r="P70" s="25">
        <f t="shared" si="282"/>
        <v>137</v>
      </c>
      <c r="Q70" s="26">
        <f>[4]Итого!BF78+T70</f>
        <v>57</v>
      </c>
      <c r="R70" s="26">
        <f>[4]Итого!BG78+U70</f>
        <v>80</v>
      </c>
      <c r="S70" s="25">
        <f t="shared" si="283"/>
        <v>0</v>
      </c>
      <c r="T70" s="26">
        <f>[5]Итого!BF78</f>
        <v>0</v>
      </c>
      <c r="U70" s="26">
        <f>[5]Итого!BG78</f>
        <v>0</v>
      </c>
      <c r="V70" s="25">
        <v>498</v>
      </c>
      <c r="W70" s="26">
        <v>185</v>
      </c>
      <c r="X70" s="26">
        <v>313</v>
      </c>
      <c r="Y70" s="27">
        <f t="shared" si="26"/>
        <v>54.15</v>
      </c>
      <c r="Z70" s="28">
        <f t="shared" si="26"/>
        <v>68.67</v>
      </c>
      <c r="AA70" s="28">
        <f t="shared" si="26"/>
        <v>47.06</v>
      </c>
      <c r="AB70" s="23">
        <f t="shared" si="255"/>
        <v>-116</v>
      </c>
      <c r="AC70" s="24">
        <f t="shared" si="256"/>
        <v>-26</v>
      </c>
      <c r="AD70" s="24">
        <f t="shared" si="256"/>
        <v>-90</v>
      </c>
      <c r="AE70" s="23">
        <f t="shared" si="189"/>
        <v>0</v>
      </c>
      <c r="AF70" s="24">
        <f t="shared" si="257"/>
        <v>0</v>
      </c>
      <c r="AG70" s="24">
        <f t="shared" si="257"/>
        <v>0</v>
      </c>
      <c r="AH70" s="23">
        <f t="shared" si="258"/>
        <v>-116</v>
      </c>
      <c r="AI70" s="24">
        <f t="shared" si="259"/>
        <v>-26</v>
      </c>
      <c r="AJ70" s="24">
        <f t="shared" si="259"/>
        <v>-90</v>
      </c>
      <c r="AK70" s="29">
        <f t="shared" si="209"/>
        <v>4000</v>
      </c>
      <c r="AL70" s="30">
        <v>1000</v>
      </c>
      <c r="AM70" s="30">
        <v>3000</v>
      </c>
      <c r="AN70" s="29">
        <f t="shared" si="260"/>
        <v>851</v>
      </c>
      <c r="AO70" s="30">
        <f>'[6]факт по мрт'!BG73</f>
        <v>282</v>
      </c>
      <c r="AP70" s="30">
        <f>'[6]факт по мрт'!BH73</f>
        <v>569</v>
      </c>
      <c r="AQ70" s="31">
        <f t="shared" si="290"/>
        <v>3</v>
      </c>
      <c r="AR70" s="32">
        <v>325</v>
      </c>
      <c r="AS70" s="32">
        <v>355</v>
      </c>
      <c r="AT70" s="29">
        <f t="shared" si="261"/>
        <v>1124</v>
      </c>
      <c r="AU70" s="30">
        <f>ROUND(AS70*$AU$101,0)</f>
        <v>294</v>
      </c>
      <c r="AV70" s="30">
        <f>ROUND(AS70*$AV$101,0)</f>
        <v>830</v>
      </c>
      <c r="AW70" s="31">
        <f t="shared" si="262"/>
        <v>114</v>
      </c>
      <c r="AX70" s="30">
        <f t="shared" si="263"/>
        <v>-37</v>
      </c>
      <c r="AY70" s="30">
        <f t="shared" si="263"/>
        <v>151</v>
      </c>
      <c r="AZ70" s="30">
        <f t="shared" si="291"/>
        <v>-2876</v>
      </c>
      <c r="BA70" s="30">
        <f t="shared" si="292"/>
        <v>-706</v>
      </c>
      <c r="BB70" s="30">
        <f t="shared" si="292"/>
        <v>-2170</v>
      </c>
      <c r="BC70" s="31">
        <f t="shared" si="264"/>
        <v>122</v>
      </c>
      <c r="BD70" s="30">
        <f>ROUND(AS70*BM$101,0)</f>
        <v>46</v>
      </c>
      <c r="BE70" s="30">
        <f>ROUND(AS70*BM$103,0)</f>
        <v>76</v>
      </c>
      <c r="BF70" s="31">
        <f t="shared" si="287"/>
        <v>122</v>
      </c>
      <c r="BG70" s="30">
        <v>46</v>
      </c>
      <c r="BH70" s="30">
        <v>76</v>
      </c>
      <c r="BI70" s="31">
        <f t="shared" si="288"/>
        <v>0</v>
      </c>
      <c r="BJ70" s="30">
        <f>ROUND(AY70*BG$104,0)</f>
        <v>0</v>
      </c>
      <c r="BK70" s="30">
        <f>ROUND(AY70*BG$105,0)</f>
        <v>0</v>
      </c>
      <c r="BL70" s="31">
        <f t="shared" si="267"/>
        <v>1246</v>
      </c>
      <c r="BM70" s="30">
        <f t="shared" si="293"/>
        <v>340</v>
      </c>
      <c r="BN70" s="30">
        <f t="shared" si="293"/>
        <v>906</v>
      </c>
      <c r="BO70" s="31">
        <f t="shared" si="268"/>
        <v>236</v>
      </c>
      <c r="BP70" s="30">
        <f t="shared" si="294"/>
        <v>9</v>
      </c>
      <c r="BQ70" s="30">
        <f t="shared" si="294"/>
        <v>227</v>
      </c>
      <c r="BR70" s="31">
        <f t="shared" si="269"/>
        <v>236</v>
      </c>
      <c r="BS70" s="30">
        <f>BP70</f>
        <v>9</v>
      </c>
      <c r="BT70" s="30">
        <f>BQ70</f>
        <v>227</v>
      </c>
      <c r="BU70" s="31">
        <f t="shared" si="270"/>
        <v>0</v>
      </c>
      <c r="BV70" s="30"/>
      <c r="BW70" s="30"/>
      <c r="BX70" s="32">
        <v>355</v>
      </c>
      <c r="BY70" s="31">
        <f t="shared" si="285"/>
        <v>11</v>
      </c>
      <c r="BZ70" s="30"/>
      <c r="CA70" s="30">
        <f t="shared" si="295"/>
        <v>11</v>
      </c>
      <c r="CB70" s="31">
        <f t="shared" si="286"/>
        <v>0</v>
      </c>
      <c r="CC70" s="30"/>
      <c r="CD70" s="30"/>
      <c r="CE70" s="31">
        <f t="shared" si="271"/>
        <v>1257</v>
      </c>
      <c r="CF70" s="30">
        <f>BM70+CC70</f>
        <v>340</v>
      </c>
      <c r="CG70" s="30">
        <f>BN70+CA70</f>
        <v>917</v>
      </c>
      <c r="CH70" s="32">
        <v>355</v>
      </c>
      <c r="CI70" s="31">
        <f t="shared" si="272"/>
        <v>138</v>
      </c>
      <c r="CJ70" s="30">
        <f>ROUND(CH70*$CJ$101,0)-1</f>
        <v>31</v>
      </c>
      <c r="CK70" s="30">
        <f t="shared" ref="CK70:CK75" si="297">ROUND(CH70*$CK$101,0)</f>
        <v>107</v>
      </c>
      <c r="CL70" s="31">
        <f t="shared" si="273"/>
        <v>0</v>
      </c>
      <c r="CM70" s="30"/>
      <c r="CN70" s="30"/>
      <c r="CO70" s="31">
        <f t="shared" si="274"/>
        <v>1395</v>
      </c>
      <c r="CP70" s="30">
        <f t="shared" si="296"/>
        <v>371</v>
      </c>
      <c r="CQ70" s="30">
        <f t="shared" si="296"/>
        <v>1024</v>
      </c>
      <c r="CR70" s="31">
        <f t="shared" si="289"/>
        <v>138</v>
      </c>
      <c r="CS70" s="30">
        <f t="shared" si="276"/>
        <v>31</v>
      </c>
      <c r="CT70" s="30">
        <f t="shared" si="276"/>
        <v>107</v>
      </c>
      <c r="CU70" s="29">
        <f t="shared" si="277"/>
        <v>0</v>
      </c>
      <c r="CV70" s="30"/>
      <c r="CW70" s="30"/>
      <c r="CX70" s="30">
        <f t="shared" si="278"/>
        <v>138</v>
      </c>
      <c r="CY70" s="30">
        <f>'[8]МРТ с учетом амб услов кварталы'!DM70</f>
        <v>0</v>
      </c>
      <c r="CZ70" s="30">
        <f>'[8]МРТ с учетом амб услов кварталы'!DP70</f>
        <v>138</v>
      </c>
      <c r="DA70" s="30">
        <f>'[8]МРТ с учетом амб услов кварталы'!DS70</f>
        <v>0</v>
      </c>
      <c r="DB70" s="30">
        <f>'[8]МРТ с учетом амб услов кварталы'!DV70</f>
        <v>0</v>
      </c>
      <c r="DC70" s="24"/>
      <c r="DE70" s="34"/>
    </row>
    <row r="71" spans="1:109" x14ac:dyDescent="0.4">
      <c r="A71" s="20">
        <v>55</v>
      </c>
      <c r="B71" s="21" t="s">
        <v>179</v>
      </c>
      <c r="C71" s="22" t="s">
        <v>180</v>
      </c>
      <c r="D71" s="23">
        <f t="shared" si="279"/>
        <v>2532</v>
      </c>
      <c r="E71" s="24">
        <f>'[2]предыдущий протокол'!BG74</f>
        <v>606</v>
      </c>
      <c r="F71" s="24">
        <f>'[2]предыдущий протокол'!BH74</f>
        <v>1926</v>
      </c>
      <c r="G71" s="25" t="e">
        <f t="shared" si="280"/>
        <v>#REF!</v>
      </c>
      <c r="H71" s="26" t="e">
        <f>#REF!-E71</f>
        <v>#REF!</v>
      </c>
      <c r="I71" s="26" t="e">
        <f>#REF!-F71</f>
        <v>#REF!</v>
      </c>
      <c r="J71" s="25">
        <v>2246</v>
      </c>
      <c r="K71" s="26">
        <f>[3]V_МО_21!BF79</f>
        <v>520</v>
      </c>
      <c r="L71" s="26">
        <f>[3]V_МО_21!BG79</f>
        <v>1726</v>
      </c>
      <c r="M71" s="25">
        <f t="shared" si="281"/>
        <v>562</v>
      </c>
      <c r="N71" s="26">
        <f>'[3]1_кв_21'!BF79</f>
        <v>130</v>
      </c>
      <c r="O71" s="26">
        <f>'[3]1_кв_21'!BG79</f>
        <v>432</v>
      </c>
      <c r="P71" s="25">
        <f t="shared" si="282"/>
        <v>536</v>
      </c>
      <c r="Q71" s="26">
        <f>[4]Итого!BF79+T71</f>
        <v>132</v>
      </c>
      <c r="R71" s="26">
        <f>[4]Итого!BG79+U71</f>
        <v>404</v>
      </c>
      <c r="S71" s="25">
        <f t="shared" si="283"/>
        <v>0</v>
      </c>
      <c r="T71" s="26">
        <f>[5]Итого!BF79</f>
        <v>0</v>
      </c>
      <c r="U71" s="26">
        <f>[5]Итого!BG79</f>
        <v>0</v>
      </c>
      <c r="V71" s="25">
        <v>1402</v>
      </c>
      <c r="W71" s="26">
        <v>400</v>
      </c>
      <c r="X71" s="26">
        <v>1002</v>
      </c>
      <c r="Y71" s="27">
        <f t="shared" si="26"/>
        <v>95.37</v>
      </c>
      <c r="Z71" s="28">
        <f t="shared" si="26"/>
        <v>101.54</v>
      </c>
      <c r="AA71" s="28">
        <f t="shared" si="26"/>
        <v>93.52</v>
      </c>
      <c r="AB71" s="23">
        <f t="shared" si="255"/>
        <v>-26</v>
      </c>
      <c r="AC71" s="24">
        <f t="shared" si="256"/>
        <v>2</v>
      </c>
      <c r="AD71" s="24">
        <f t="shared" si="256"/>
        <v>-28</v>
      </c>
      <c r="AE71" s="23">
        <f t="shared" si="189"/>
        <v>2</v>
      </c>
      <c r="AF71" s="24">
        <f t="shared" si="257"/>
        <v>2</v>
      </c>
      <c r="AG71" s="24">
        <f t="shared" si="257"/>
        <v>0</v>
      </c>
      <c r="AH71" s="23">
        <f t="shared" si="258"/>
        <v>-28</v>
      </c>
      <c r="AI71" s="24">
        <f t="shared" si="259"/>
        <v>0</v>
      </c>
      <c r="AJ71" s="24">
        <f t="shared" si="259"/>
        <v>-28</v>
      </c>
      <c r="AK71" s="29">
        <f t="shared" si="209"/>
        <v>12000</v>
      </c>
      <c r="AL71" s="30">
        <v>2000</v>
      </c>
      <c r="AM71" s="30">
        <v>10000</v>
      </c>
      <c r="AN71" s="29">
        <f t="shared" si="260"/>
        <v>2210</v>
      </c>
      <c r="AO71" s="30">
        <f>'[6]факт по мрт'!BG74</f>
        <v>539</v>
      </c>
      <c r="AP71" s="30">
        <f>'[6]факт по мрт'!BH74</f>
        <v>1671</v>
      </c>
      <c r="AQ71" s="31">
        <f t="shared" si="290"/>
        <v>5</v>
      </c>
      <c r="AR71" s="32">
        <v>424</v>
      </c>
      <c r="AS71" s="32">
        <v>712</v>
      </c>
      <c r="AT71" s="29">
        <f t="shared" si="261"/>
        <v>2254</v>
      </c>
      <c r="AU71" s="30">
        <f>ROUND(AS71*$AU$101,0)</f>
        <v>590</v>
      </c>
      <c r="AV71" s="30">
        <f>ROUND(AS71*$AV$101,0)-1</f>
        <v>1664</v>
      </c>
      <c r="AW71" s="31">
        <f t="shared" si="262"/>
        <v>8</v>
      </c>
      <c r="AX71" s="30">
        <f t="shared" si="263"/>
        <v>70</v>
      </c>
      <c r="AY71" s="30">
        <f t="shared" si="263"/>
        <v>-62</v>
      </c>
      <c r="AZ71" s="30">
        <f t="shared" si="291"/>
        <v>-9746</v>
      </c>
      <c r="BA71" s="30">
        <f t="shared" si="292"/>
        <v>-1410</v>
      </c>
      <c r="BB71" s="30">
        <f t="shared" si="292"/>
        <v>-8336</v>
      </c>
      <c r="BC71" s="31">
        <f t="shared" si="264"/>
        <v>244</v>
      </c>
      <c r="BD71" s="30">
        <f>ROUND(AS71*BM$101,0)</f>
        <v>91</v>
      </c>
      <c r="BE71" s="30">
        <f>ROUND(AS71*BM$103,0)</f>
        <v>153</v>
      </c>
      <c r="BF71" s="31">
        <f t="shared" si="287"/>
        <v>244</v>
      </c>
      <c r="BG71" s="30">
        <v>91</v>
      </c>
      <c r="BH71" s="30">
        <v>153</v>
      </c>
      <c r="BI71" s="31">
        <f t="shared" si="288"/>
        <v>0</v>
      </c>
      <c r="BJ71" s="30">
        <f>ROUND(AY71*BG$104,0)</f>
        <v>0</v>
      </c>
      <c r="BK71" s="30">
        <f>ROUND(AY71*BG$105,0)</f>
        <v>0</v>
      </c>
      <c r="BL71" s="31">
        <f t="shared" si="267"/>
        <v>2498</v>
      </c>
      <c r="BM71" s="30">
        <f t="shared" si="293"/>
        <v>681</v>
      </c>
      <c r="BN71" s="30">
        <f t="shared" si="293"/>
        <v>1817</v>
      </c>
      <c r="BO71" s="31">
        <f t="shared" si="268"/>
        <v>252</v>
      </c>
      <c r="BP71" s="30">
        <f t="shared" si="294"/>
        <v>161</v>
      </c>
      <c r="BQ71" s="30">
        <f t="shared" si="294"/>
        <v>91</v>
      </c>
      <c r="BR71" s="31">
        <f t="shared" si="269"/>
        <v>252</v>
      </c>
      <c r="BS71" s="30">
        <f>BP71</f>
        <v>161</v>
      </c>
      <c r="BT71" s="30">
        <f>BQ71</f>
        <v>91</v>
      </c>
      <c r="BU71" s="31">
        <f t="shared" si="270"/>
        <v>0</v>
      </c>
      <c r="BV71" s="30"/>
      <c r="BW71" s="30"/>
      <c r="BX71" s="32">
        <v>712</v>
      </c>
      <c r="BY71" s="31">
        <f t="shared" si="285"/>
        <v>22</v>
      </c>
      <c r="BZ71" s="30"/>
      <c r="CA71" s="30">
        <f t="shared" si="295"/>
        <v>22</v>
      </c>
      <c r="CB71" s="31">
        <f t="shared" si="286"/>
        <v>0</v>
      </c>
      <c r="CC71" s="30"/>
      <c r="CD71" s="30"/>
      <c r="CE71" s="31">
        <f t="shared" si="271"/>
        <v>2520</v>
      </c>
      <c r="CF71" s="30">
        <f>BM71+CC71</f>
        <v>681</v>
      </c>
      <c r="CG71" s="30">
        <f>BN71+CA71</f>
        <v>1839</v>
      </c>
      <c r="CH71" s="32">
        <v>356</v>
      </c>
      <c r="CI71" s="31">
        <f t="shared" si="272"/>
        <v>140</v>
      </c>
      <c r="CJ71" s="30">
        <f t="shared" ref="CJ71:CJ75" si="298">ROUND(CH71*$CJ$101,0)</f>
        <v>32</v>
      </c>
      <c r="CK71" s="30">
        <f t="shared" si="297"/>
        <v>108</v>
      </c>
      <c r="CL71" s="31">
        <f t="shared" si="273"/>
        <v>-1260</v>
      </c>
      <c r="CM71" s="30">
        <f>-340</f>
        <v>-340</v>
      </c>
      <c r="CN71" s="30">
        <v>-920</v>
      </c>
      <c r="CO71" s="31">
        <f t="shared" si="274"/>
        <v>1400</v>
      </c>
      <c r="CP71" s="30">
        <f>CF71+CJ71+CM71</f>
        <v>373</v>
      </c>
      <c r="CQ71" s="30">
        <f>CG71+CK71+CN71</f>
        <v>1027</v>
      </c>
      <c r="CR71" s="31">
        <f t="shared" si="289"/>
        <v>-1120</v>
      </c>
      <c r="CS71" s="30">
        <f t="shared" si="276"/>
        <v>-308</v>
      </c>
      <c r="CT71" s="30">
        <f t="shared" si="276"/>
        <v>-812</v>
      </c>
      <c r="CU71" s="29">
        <f t="shared" si="277"/>
        <v>0</v>
      </c>
      <c r="CV71" s="30"/>
      <c r="CW71" s="30"/>
      <c r="CX71" s="30">
        <f t="shared" si="278"/>
        <v>-1120</v>
      </c>
      <c r="CY71" s="30">
        <f>'[8]МРТ с учетом амб услов кварталы'!DM71</f>
        <v>0</v>
      </c>
      <c r="CZ71" s="30">
        <f>'[8]МРТ с учетом амб услов кварталы'!DP71</f>
        <v>-374</v>
      </c>
      <c r="DA71" s="30">
        <f>'[8]МРТ с учетом амб услов кварталы'!DS71</f>
        <v>-374</v>
      </c>
      <c r="DB71" s="30">
        <f>'[8]МРТ с учетом амб услов кварталы'!DV71</f>
        <v>-372</v>
      </c>
      <c r="DC71" s="33" t="s">
        <v>181</v>
      </c>
      <c r="DE71" s="34"/>
    </row>
    <row r="72" spans="1:109" x14ac:dyDescent="0.4">
      <c r="A72" s="20">
        <v>56</v>
      </c>
      <c r="B72" s="21" t="s">
        <v>182</v>
      </c>
      <c r="C72" s="22" t="s">
        <v>183</v>
      </c>
      <c r="D72" s="23">
        <f t="shared" si="279"/>
        <v>0</v>
      </c>
      <c r="E72" s="24">
        <f>'[2]предыдущий протокол'!BG75</f>
        <v>0</v>
      </c>
      <c r="F72" s="24">
        <f>'[2]предыдущий протокол'!BH75</f>
        <v>0</v>
      </c>
      <c r="G72" s="25" t="e">
        <f t="shared" si="280"/>
        <v>#REF!</v>
      </c>
      <c r="H72" s="26" t="e">
        <f>#REF!-E72</f>
        <v>#REF!</v>
      </c>
      <c r="I72" s="26" t="e">
        <f>#REF!-F72</f>
        <v>#REF!</v>
      </c>
      <c r="J72" s="25">
        <v>0</v>
      </c>
      <c r="K72" s="26">
        <f>[3]V_МО_21!BF80</f>
        <v>0</v>
      </c>
      <c r="L72" s="26">
        <f>[3]V_МО_21!BG80</f>
        <v>0</v>
      </c>
      <c r="M72" s="25">
        <f t="shared" si="281"/>
        <v>0</v>
      </c>
      <c r="N72" s="26">
        <f>'[3]1_кв_21'!BF80</f>
        <v>0</v>
      </c>
      <c r="O72" s="26">
        <f>'[3]1_кв_21'!BG80</f>
        <v>0</v>
      </c>
      <c r="P72" s="25">
        <f t="shared" si="282"/>
        <v>0</v>
      </c>
      <c r="Q72" s="26">
        <f>[4]Итого!BF80+T72</f>
        <v>0</v>
      </c>
      <c r="R72" s="26">
        <f>[4]Итого!BG80+U72</f>
        <v>0</v>
      </c>
      <c r="S72" s="25">
        <f t="shared" si="283"/>
        <v>0</v>
      </c>
      <c r="T72" s="26">
        <f>[5]Итого!BF80</f>
        <v>0</v>
      </c>
      <c r="U72" s="26">
        <f>[5]Итого!BG80</f>
        <v>0</v>
      </c>
      <c r="V72" s="25">
        <v>0</v>
      </c>
      <c r="W72" s="26">
        <v>0</v>
      </c>
      <c r="X72" s="26">
        <v>0</v>
      </c>
      <c r="Y72" s="27">
        <f t="shared" si="26"/>
        <v>0</v>
      </c>
      <c r="Z72" s="28">
        <f t="shared" si="26"/>
        <v>0</v>
      </c>
      <c r="AA72" s="28">
        <f t="shared" si="26"/>
        <v>0</v>
      </c>
      <c r="AB72" s="23">
        <f t="shared" si="255"/>
        <v>0</v>
      </c>
      <c r="AC72" s="24">
        <f t="shared" si="256"/>
        <v>0</v>
      </c>
      <c r="AD72" s="24">
        <f t="shared" si="256"/>
        <v>0</v>
      </c>
      <c r="AE72" s="23">
        <f t="shared" si="189"/>
        <v>0</v>
      </c>
      <c r="AF72" s="24">
        <f t="shared" si="257"/>
        <v>0</v>
      </c>
      <c r="AG72" s="24">
        <f t="shared" si="257"/>
        <v>0</v>
      </c>
      <c r="AH72" s="23">
        <f t="shared" si="258"/>
        <v>0</v>
      </c>
      <c r="AI72" s="24">
        <f t="shared" si="259"/>
        <v>0</v>
      </c>
      <c r="AJ72" s="24">
        <f t="shared" si="259"/>
        <v>0</v>
      </c>
      <c r="AK72" s="29">
        <f t="shared" si="209"/>
        <v>0</v>
      </c>
      <c r="AL72" s="30">
        <v>0</v>
      </c>
      <c r="AM72" s="30">
        <v>0</v>
      </c>
      <c r="AN72" s="29">
        <f t="shared" si="260"/>
        <v>0</v>
      </c>
      <c r="AO72" s="30">
        <f>'[6]факт по мрт'!BG75</f>
        <v>0</v>
      </c>
      <c r="AP72" s="30">
        <f>'[6]факт по мрт'!BH75</f>
        <v>0</v>
      </c>
      <c r="AQ72" s="31" t="s">
        <v>76</v>
      </c>
      <c r="AR72" s="32"/>
      <c r="AS72" s="32"/>
      <c r="AT72" s="29">
        <f t="shared" si="261"/>
        <v>0</v>
      </c>
      <c r="AU72" s="30"/>
      <c r="AV72" s="30"/>
      <c r="AW72" s="31">
        <f t="shared" si="262"/>
        <v>0</v>
      </c>
      <c r="AX72" s="30">
        <f t="shared" si="263"/>
        <v>0</v>
      </c>
      <c r="AY72" s="30">
        <f t="shared" si="263"/>
        <v>0</v>
      </c>
      <c r="AZ72" s="31"/>
      <c r="BA72" s="30"/>
      <c r="BB72" s="30"/>
      <c r="BC72" s="31">
        <f t="shared" si="264"/>
        <v>0</v>
      </c>
      <c r="BD72" s="30"/>
      <c r="BE72" s="30"/>
      <c r="BF72" s="31">
        <f t="shared" si="287"/>
        <v>0</v>
      </c>
      <c r="BG72" s="30"/>
      <c r="BH72" s="30"/>
      <c r="BI72" s="31">
        <f t="shared" si="288"/>
        <v>0</v>
      </c>
      <c r="BJ72" s="30"/>
      <c r="BK72" s="30"/>
      <c r="BL72" s="31">
        <f t="shared" si="267"/>
        <v>0</v>
      </c>
      <c r="BM72" s="30"/>
      <c r="BN72" s="30"/>
      <c r="BO72" s="31">
        <f t="shared" si="268"/>
        <v>0</v>
      </c>
      <c r="BP72" s="30"/>
      <c r="BQ72" s="30"/>
      <c r="BR72" s="31">
        <f t="shared" si="269"/>
        <v>0</v>
      </c>
      <c r="BS72" s="30"/>
      <c r="BT72" s="30"/>
      <c r="BU72" s="31">
        <f t="shared" si="270"/>
        <v>0</v>
      </c>
      <c r="BV72" s="30"/>
      <c r="BW72" s="30"/>
      <c r="BX72" s="32"/>
      <c r="BY72" s="31">
        <f t="shared" si="285"/>
        <v>0</v>
      </c>
      <c r="BZ72" s="30"/>
      <c r="CA72" s="30">
        <f t="shared" si="295"/>
        <v>0</v>
      </c>
      <c r="CB72" s="31">
        <f t="shared" si="286"/>
        <v>0</v>
      </c>
      <c r="CC72" s="30"/>
      <c r="CD72" s="30"/>
      <c r="CE72" s="31">
        <f t="shared" si="271"/>
        <v>0</v>
      </c>
      <c r="CF72" s="30"/>
      <c r="CG72" s="30"/>
      <c r="CH72" s="32"/>
      <c r="CI72" s="31">
        <f>CJ72+CK72</f>
        <v>0</v>
      </c>
      <c r="CJ72" s="30">
        <f t="shared" si="298"/>
        <v>0</v>
      </c>
      <c r="CK72" s="30">
        <f t="shared" si="297"/>
        <v>0</v>
      </c>
      <c r="CL72" s="31">
        <f>CM72+CN72</f>
        <v>0</v>
      </c>
      <c r="CM72" s="30"/>
      <c r="CN72" s="30"/>
      <c r="CO72" s="31">
        <f t="shared" si="274"/>
        <v>0</v>
      </c>
      <c r="CP72" s="30">
        <f t="shared" si="296"/>
        <v>0</v>
      </c>
      <c r="CQ72" s="30">
        <f t="shared" si="296"/>
        <v>0</v>
      </c>
      <c r="CR72" s="31">
        <f t="shared" si="289"/>
        <v>0</v>
      </c>
      <c r="CS72" s="30">
        <f t="shared" si="276"/>
        <v>0</v>
      </c>
      <c r="CT72" s="30">
        <f t="shared" si="276"/>
        <v>0</v>
      </c>
      <c r="CU72" s="29">
        <f t="shared" si="277"/>
        <v>0</v>
      </c>
      <c r="CV72" s="30"/>
      <c r="CW72" s="30"/>
      <c r="CX72" s="30">
        <f t="shared" si="278"/>
        <v>0</v>
      </c>
      <c r="CY72" s="30">
        <f>'[8]МРТ с учетом амб услов кварталы'!DM72</f>
        <v>0</v>
      </c>
      <c r="CZ72" s="30">
        <f>'[8]МРТ с учетом амб услов кварталы'!DP72</f>
        <v>0</v>
      </c>
      <c r="DA72" s="30">
        <f>'[8]МРТ с учетом амб услов кварталы'!DS72</f>
        <v>0</v>
      </c>
      <c r="DB72" s="30">
        <f>'[8]МРТ с учетом амб услов кварталы'!DV72</f>
        <v>0</v>
      </c>
      <c r="DC72" s="24"/>
      <c r="DE72" s="34"/>
    </row>
    <row r="73" spans="1:109" ht="42" customHeight="1" x14ac:dyDescent="0.4">
      <c r="A73" s="20">
        <v>57</v>
      </c>
      <c r="B73" s="21" t="s">
        <v>184</v>
      </c>
      <c r="C73" s="22" t="s">
        <v>185</v>
      </c>
      <c r="D73" s="23">
        <f t="shared" si="279"/>
        <v>2064</v>
      </c>
      <c r="E73" s="24">
        <f>'[2]предыдущий протокол'!BG76</f>
        <v>909</v>
      </c>
      <c r="F73" s="24">
        <f>'[2]предыдущий протокол'!BH76</f>
        <v>1155</v>
      </c>
      <c r="G73" s="25" t="e">
        <f t="shared" si="280"/>
        <v>#REF!</v>
      </c>
      <c r="H73" s="26" t="e">
        <f>#REF!-E73</f>
        <v>#REF!</v>
      </c>
      <c r="I73" s="26" t="e">
        <f>#REF!-F73</f>
        <v>#REF!</v>
      </c>
      <c r="J73" s="25">
        <v>1154</v>
      </c>
      <c r="K73" s="26">
        <f>[3]V_МО_21!BF81</f>
        <v>364</v>
      </c>
      <c r="L73" s="26">
        <f>[3]V_МО_21!BG81</f>
        <v>790</v>
      </c>
      <c r="M73" s="25">
        <f t="shared" si="281"/>
        <v>289</v>
      </c>
      <c r="N73" s="26">
        <f>'[3]1_кв_21'!BF81</f>
        <v>91</v>
      </c>
      <c r="O73" s="26">
        <f>'[3]1_кв_21'!BG81</f>
        <v>198</v>
      </c>
      <c r="P73" s="25">
        <f t="shared" si="282"/>
        <v>229</v>
      </c>
      <c r="Q73" s="26">
        <f>[4]Итого!BF81+T73</f>
        <v>88</v>
      </c>
      <c r="R73" s="26">
        <f>[4]Итого!BG81+U73</f>
        <v>141</v>
      </c>
      <c r="S73" s="25">
        <f t="shared" si="283"/>
        <v>0</v>
      </c>
      <c r="T73" s="26">
        <f>[5]Итого!BF81</f>
        <v>0</v>
      </c>
      <c r="U73" s="26">
        <f>[5]Итого!BG81</f>
        <v>0</v>
      </c>
      <c r="V73" s="25">
        <v>1240</v>
      </c>
      <c r="W73" s="26">
        <v>638</v>
      </c>
      <c r="X73" s="26">
        <v>602</v>
      </c>
      <c r="Y73" s="27">
        <f t="shared" si="26"/>
        <v>79.239999999999995</v>
      </c>
      <c r="Z73" s="28">
        <f t="shared" si="26"/>
        <v>96.7</v>
      </c>
      <c r="AA73" s="28">
        <f t="shared" si="26"/>
        <v>71.209999999999994</v>
      </c>
      <c r="AB73" s="23">
        <f t="shared" si="255"/>
        <v>-60</v>
      </c>
      <c r="AC73" s="24">
        <f t="shared" si="256"/>
        <v>-3</v>
      </c>
      <c r="AD73" s="24">
        <f t="shared" si="256"/>
        <v>-57</v>
      </c>
      <c r="AE73" s="23">
        <f t="shared" si="189"/>
        <v>0</v>
      </c>
      <c r="AF73" s="24">
        <f t="shared" si="257"/>
        <v>0</v>
      </c>
      <c r="AG73" s="24">
        <f t="shared" si="257"/>
        <v>0</v>
      </c>
      <c r="AH73" s="23">
        <f t="shared" si="258"/>
        <v>-60</v>
      </c>
      <c r="AI73" s="24">
        <f t="shared" si="259"/>
        <v>-3</v>
      </c>
      <c r="AJ73" s="24">
        <f t="shared" si="259"/>
        <v>-57</v>
      </c>
      <c r="AK73" s="29">
        <f t="shared" si="209"/>
        <v>2500</v>
      </c>
      <c r="AL73" s="30">
        <v>433</v>
      </c>
      <c r="AM73" s="30">
        <v>2067</v>
      </c>
      <c r="AN73" s="29">
        <f t="shared" si="260"/>
        <v>1075</v>
      </c>
      <c r="AO73" s="30">
        <f>'[6]факт по мрт'!BG76</f>
        <v>305</v>
      </c>
      <c r="AP73" s="30">
        <f>'[6]факт по мрт'!BH76</f>
        <v>770</v>
      </c>
      <c r="AQ73" s="31">
        <f t="shared" ref="AQ73" si="299">ROUND(AN73/AR73,0)</f>
        <v>3</v>
      </c>
      <c r="AR73" s="32">
        <v>364</v>
      </c>
      <c r="AS73" s="32">
        <v>363</v>
      </c>
      <c r="AT73" s="29">
        <f>AU73+AV73</f>
        <v>1150</v>
      </c>
      <c r="AU73" s="30">
        <f>ROUND(AS73*$AU$101,0)</f>
        <v>301</v>
      </c>
      <c r="AV73" s="30">
        <f>ROUND(AS73*$AV$101,0)</f>
        <v>849</v>
      </c>
      <c r="AW73" s="30">
        <f t="shared" si="262"/>
        <v>-4</v>
      </c>
      <c r="AX73" s="30">
        <f t="shared" si="263"/>
        <v>-63</v>
      </c>
      <c r="AY73" s="30">
        <f t="shared" si="263"/>
        <v>59</v>
      </c>
      <c r="AZ73" s="30">
        <f>BA73+BB73</f>
        <v>-1350</v>
      </c>
      <c r="BA73" s="30">
        <f>AU73-AL73</f>
        <v>-132</v>
      </c>
      <c r="BB73" s="30">
        <f>AV73-AM73</f>
        <v>-1218</v>
      </c>
      <c r="BC73" s="31">
        <f>BD73+BE73</f>
        <v>125</v>
      </c>
      <c r="BD73" s="30">
        <f>ROUND(AS73*BM$101,0)</f>
        <v>47</v>
      </c>
      <c r="BE73" s="30">
        <f>ROUND(AS73*BM$103,0)</f>
        <v>78</v>
      </c>
      <c r="BF73" s="31">
        <f>BG73+BH73</f>
        <v>125</v>
      </c>
      <c r="BG73" s="30">
        <v>47</v>
      </c>
      <c r="BH73" s="30">
        <v>78</v>
      </c>
      <c r="BI73" s="31">
        <f>BJ73+BK73</f>
        <v>0</v>
      </c>
      <c r="BJ73" s="30">
        <f>ROUND(AY73*BG$104,0)</f>
        <v>0</v>
      </c>
      <c r="BK73" s="30">
        <f>ROUND(AY73*BG$105,0)</f>
        <v>0</v>
      </c>
      <c r="BL73" s="31">
        <f t="shared" si="267"/>
        <v>1275</v>
      </c>
      <c r="BM73" s="30">
        <f>BD73+AU73</f>
        <v>348</v>
      </c>
      <c r="BN73" s="30">
        <f>BE73+AV73</f>
        <v>927</v>
      </c>
      <c r="BO73" s="31">
        <f t="shared" si="268"/>
        <v>121</v>
      </c>
      <c r="BP73" s="30">
        <f>BM73-K73</f>
        <v>-16</v>
      </c>
      <c r="BQ73" s="30">
        <f>BN73-L73</f>
        <v>137</v>
      </c>
      <c r="BR73" s="31">
        <f t="shared" si="269"/>
        <v>137</v>
      </c>
      <c r="BS73" s="30"/>
      <c r="BT73" s="30">
        <f>BQ73</f>
        <v>137</v>
      </c>
      <c r="BU73" s="31">
        <f t="shared" si="270"/>
        <v>-16</v>
      </c>
      <c r="BV73" s="30">
        <f>BP73</f>
        <v>-16</v>
      </c>
      <c r="BW73" s="30"/>
      <c r="BX73" s="32">
        <v>363</v>
      </c>
      <c r="BY73" s="31">
        <f t="shared" si="285"/>
        <v>11</v>
      </c>
      <c r="BZ73" s="30"/>
      <c r="CA73" s="30">
        <f t="shared" si="295"/>
        <v>11</v>
      </c>
      <c r="CB73" s="31">
        <f t="shared" si="286"/>
        <v>0</v>
      </c>
      <c r="CC73" s="30"/>
      <c r="CD73" s="30"/>
      <c r="CE73" s="31">
        <f>CF73+CG73</f>
        <v>1286</v>
      </c>
      <c r="CF73" s="30">
        <f>BM73+CC73</f>
        <v>348</v>
      </c>
      <c r="CG73" s="30">
        <f>BN73+CA73</f>
        <v>938</v>
      </c>
      <c r="CH73" s="32">
        <v>363</v>
      </c>
      <c r="CI73" s="31">
        <f t="shared" si="272"/>
        <v>142</v>
      </c>
      <c r="CJ73" s="30">
        <f>ROUND(CH73*$CJ$101,0)-1</f>
        <v>32</v>
      </c>
      <c r="CK73" s="30">
        <f t="shared" si="297"/>
        <v>110</v>
      </c>
      <c r="CL73" s="31">
        <f t="shared" ref="CL73:CL96" si="300">CM73+CN73</f>
        <v>0</v>
      </c>
      <c r="CM73" s="30"/>
      <c r="CN73" s="30"/>
      <c r="CO73" s="31">
        <f t="shared" si="274"/>
        <v>1428</v>
      </c>
      <c r="CP73" s="30">
        <f>CF73+CJ73</f>
        <v>380</v>
      </c>
      <c r="CQ73" s="30">
        <f t="shared" si="296"/>
        <v>1048</v>
      </c>
      <c r="CR73" s="31">
        <f t="shared" si="289"/>
        <v>142</v>
      </c>
      <c r="CS73" s="30">
        <f t="shared" si="276"/>
        <v>32</v>
      </c>
      <c r="CT73" s="30">
        <f t="shared" si="276"/>
        <v>110</v>
      </c>
      <c r="CU73" s="29">
        <f t="shared" si="277"/>
        <v>0</v>
      </c>
      <c r="CV73" s="30"/>
      <c r="CW73" s="30"/>
      <c r="CX73" s="30">
        <f t="shared" si="278"/>
        <v>142</v>
      </c>
      <c r="CY73" s="30">
        <f>'[8]МРТ с учетом амб услов кварталы'!DM73</f>
        <v>0</v>
      </c>
      <c r="CZ73" s="30">
        <f>'[8]МРТ с учетом амб услов кварталы'!DP73</f>
        <v>142</v>
      </c>
      <c r="DA73" s="30">
        <f>'[8]МРТ с учетом амб услов кварталы'!DS73</f>
        <v>0</v>
      </c>
      <c r="DB73" s="30">
        <f>'[8]МРТ с учетом амб услов кварталы'!DV73</f>
        <v>0</v>
      </c>
      <c r="DC73" s="24"/>
      <c r="DE73" s="34"/>
    </row>
    <row r="74" spans="1:109" x14ac:dyDescent="0.4">
      <c r="A74" s="20">
        <v>58</v>
      </c>
      <c r="B74" s="21" t="s">
        <v>186</v>
      </c>
      <c r="C74" s="22" t="s">
        <v>187</v>
      </c>
      <c r="D74" s="23">
        <f t="shared" si="279"/>
        <v>0</v>
      </c>
      <c r="E74" s="24">
        <f>'[2]предыдущий протокол'!BG78</f>
        <v>0</v>
      </c>
      <c r="F74" s="24">
        <f>'[2]предыдущий протокол'!BH78</f>
        <v>0</v>
      </c>
      <c r="G74" s="25" t="e">
        <f t="shared" si="280"/>
        <v>#REF!</v>
      </c>
      <c r="H74" s="26" t="e">
        <f>#REF!-E74</f>
        <v>#REF!</v>
      </c>
      <c r="I74" s="26" t="e">
        <f>#REF!-F74</f>
        <v>#REF!</v>
      </c>
      <c r="J74" s="25">
        <v>0</v>
      </c>
      <c r="K74" s="26">
        <f>[3]V_МО_21!BF82</f>
        <v>0</v>
      </c>
      <c r="L74" s="26">
        <f>[3]V_МО_21!BG82</f>
        <v>0</v>
      </c>
      <c r="M74" s="25">
        <f t="shared" si="281"/>
        <v>0</v>
      </c>
      <c r="N74" s="26">
        <f>'[3]1_кв_21'!BF82</f>
        <v>0</v>
      </c>
      <c r="O74" s="26">
        <f>'[3]1_кв_21'!BG82</f>
        <v>0</v>
      </c>
      <c r="P74" s="25">
        <f t="shared" si="282"/>
        <v>0</v>
      </c>
      <c r="Q74" s="26">
        <f>[4]Итого!BF82+T74</f>
        <v>0</v>
      </c>
      <c r="R74" s="26">
        <f>[4]Итого!BG82+U74</f>
        <v>0</v>
      </c>
      <c r="S74" s="25">
        <f t="shared" si="283"/>
        <v>0</v>
      </c>
      <c r="T74" s="26">
        <f>[5]Итого!BF82</f>
        <v>0</v>
      </c>
      <c r="U74" s="26">
        <f>[5]Итого!BG82</f>
        <v>0</v>
      </c>
      <c r="V74" s="25">
        <v>0</v>
      </c>
      <c r="W74" s="26">
        <v>0</v>
      </c>
      <c r="X74" s="26">
        <v>0</v>
      </c>
      <c r="Y74" s="27">
        <f t="shared" ref="Y74:AA100" si="301">IFERROR(ROUND(P74/M74*100,2),0)</f>
        <v>0</v>
      </c>
      <c r="Z74" s="28">
        <f t="shared" si="301"/>
        <v>0</v>
      </c>
      <c r="AA74" s="28">
        <f t="shared" si="301"/>
        <v>0</v>
      </c>
      <c r="AB74" s="23">
        <f t="shared" si="255"/>
        <v>0</v>
      </c>
      <c r="AC74" s="24">
        <f t="shared" si="256"/>
        <v>0</v>
      </c>
      <c r="AD74" s="24">
        <f t="shared" si="256"/>
        <v>0</v>
      </c>
      <c r="AE74" s="23">
        <f t="shared" si="189"/>
        <v>0</v>
      </c>
      <c r="AF74" s="24">
        <f t="shared" si="257"/>
        <v>0</v>
      </c>
      <c r="AG74" s="24">
        <f t="shared" si="257"/>
        <v>0</v>
      </c>
      <c r="AH74" s="23">
        <f t="shared" si="258"/>
        <v>0</v>
      </c>
      <c r="AI74" s="24">
        <f t="shared" si="259"/>
        <v>0</v>
      </c>
      <c r="AJ74" s="24">
        <f t="shared" si="259"/>
        <v>0</v>
      </c>
      <c r="AK74" s="29">
        <f t="shared" si="209"/>
        <v>0</v>
      </c>
      <c r="AL74" s="30">
        <v>0</v>
      </c>
      <c r="AM74" s="30">
        <v>0</v>
      </c>
      <c r="AN74" s="29">
        <f t="shared" si="260"/>
        <v>0</v>
      </c>
      <c r="AO74" s="30">
        <f>'[6]факт по мрт'!BG77</f>
        <v>0</v>
      </c>
      <c r="AP74" s="30">
        <f>'[6]факт по мрт'!BH77</f>
        <v>0</v>
      </c>
      <c r="AQ74" s="31" t="s">
        <v>76</v>
      </c>
      <c r="AR74" s="32"/>
      <c r="AS74" s="32"/>
      <c r="AT74" s="29">
        <f t="shared" si="261"/>
        <v>0</v>
      </c>
      <c r="AU74" s="30"/>
      <c r="AV74" s="30"/>
      <c r="AW74" s="31">
        <f t="shared" si="262"/>
        <v>0</v>
      </c>
      <c r="AX74" s="30">
        <f t="shared" si="263"/>
        <v>0</v>
      </c>
      <c r="AY74" s="30">
        <f t="shared" si="263"/>
        <v>0</v>
      </c>
      <c r="AZ74" s="31"/>
      <c r="BA74" s="30"/>
      <c r="BB74" s="30"/>
      <c r="BC74" s="31">
        <f t="shared" si="264"/>
        <v>0</v>
      </c>
      <c r="BD74" s="30"/>
      <c r="BE74" s="30"/>
      <c r="BF74" s="31">
        <f t="shared" ref="BF74:BF87" si="302">BG74+BH74</f>
        <v>0</v>
      </c>
      <c r="BG74" s="30"/>
      <c r="BH74" s="30"/>
      <c r="BI74" s="31">
        <f t="shared" ref="BI74:BI87" si="303">BJ74+BK74</f>
        <v>0</v>
      </c>
      <c r="BJ74" s="30"/>
      <c r="BK74" s="30"/>
      <c r="BL74" s="31">
        <f t="shared" si="267"/>
        <v>0</v>
      </c>
      <c r="BM74" s="30"/>
      <c r="BN74" s="30"/>
      <c r="BO74" s="31">
        <f t="shared" si="268"/>
        <v>0</v>
      </c>
      <c r="BP74" s="30"/>
      <c r="BQ74" s="30"/>
      <c r="BR74" s="31">
        <f t="shared" si="269"/>
        <v>0</v>
      </c>
      <c r="BS74" s="30"/>
      <c r="BT74" s="30"/>
      <c r="BU74" s="31">
        <f t="shared" si="270"/>
        <v>0</v>
      </c>
      <c r="BV74" s="30"/>
      <c r="BW74" s="30"/>
      <c r="BX74" s="32"/>
      <c r="BY74" s="31">
        <f t="shared" si="285"/>
        <v>0</v>
      </c>
      <c r="BZ74" s="30"/>
      <c r="CA74" s="30">
        <f t="shared" si="295"/>
        <v>0</v>
      </c>
      <c r="CB74" s="31">
        <f t="shared" si="286"/>
        <v>0</v>
      </c>
      <c r="CC74" s="30"/>
      <c r="CD74" s="30"/>
      <c r="CE74" s="31">
        <f t="shared" si="271"/>
        <v>0</v>
      </c>
      <c r="CF74" s="30"/>
      <c r="CG74" s="30">
        <f>BN74+CA74</f>
        <v>0</v>
      </c>
      <c r="CH74" s="32"/>
      <c r="CI74" s="31">
        <f t="shared" si="272"/>
        <v>0</v>
      </c>
      <c r="CJ74" s="30">
        <f t="shared" si="298"/>
        <v>0</v>
      </c>
      <c r="CK74" s="30">
        <f t="shared" si="297"/>
        <v>0</v>
      </c>
      <c r="CL74" s="31">
        <f t="shared" si="300"/>
        <v>0</v>
      </c>
      <c r="CM74" s="30"/>
      <c r="CN74" s="30"/>
      <c r="CO74" s="31">
        <f t="shared" si="274"/>
        <v>0</v>
      </c>
      <c r="CP74" s="30">
        <f t="shared" si="296"/>
        <v>0</v>
      </c>
      <c r="CQ74" s="30">
        <f t="shared" si="296"/>
        <v>0</v>
      </c>
      <c r="CR74" s="31">
        <f t="shared" si="289"/>
        <v>0</v>
      </c>
      <c r="CS74" s="30">
        <f t="shared" si="276"/>
        <v>0</v>
      </c>
      <c r="CT74" s="30">
        <f t="shared" si="276"/>
        <v>0</v>
      </c>
      <c r="CU74" s="29">
        <f t="shared" si="277"/>
        <v>0</v>
      </c>
      <c r="CV74" s="30"/>
      <c r="CW74" s="30"/>
      <c r="CX74" s="30">
        <f t="shared" si="278"/>
        <v>0</v>
      </c>
      <c r="CY74" s="30">
        <f>'[8]МРТ с учетом амб услов кварталы'!DM74</f>
        <v>0</v>
      </c>
      <c r="CZ74" s="30">
        <f>'[8]МРТ с учетом амб услов кварталы'!DP74</f>
        <v>0</v>
      </c>
      <c r="DA74" s="30">
        <f>'[8]МРТ с учетом амб услов кварталы'!DS74</f>
        <v>0</v>
      </c>
      <c r="DB74" s="30">
        <f>'[8]МРТ с учетом амб услов кварталы'!DV74</f>
        <v>0</v>
      </c>
      <c r="DC74" s="24"/>
      <c r="DE74" s="34"/>
    </row>
    <row r="75" spans="1:109" ht="49.5" customHeight="1" x14ac:dyDescent="0.4">
      <c r="A75" s="20">
        <v>59</v>
      </c>
      <c r="B75" s="21" t="s">
        <v>188</v>
      </c>
      <c r="C75" s="22" t="s">
        <v>189</v>
      </c>
      <c r="D75" s="23">
        <f t="shared" si="279"/>
        <v>723</v>
      </c>
      <c r="E75" s="24">
        <f>'[2]предыдущий протокол'!BG79</f>
        <v>242</v>
      </c>
      <c r="F75" s="24">
        <f>'[2]предыдущий протокол'!BH79</f>
        <v>481</v>
      </c>
      <c r="G75" s="25" t="e">
        <f t="shared" si="280"/>
        <v>#REF!</v>
      </c>
      <c r="H75" s="26" t="e">
        <f>#REF!-E75</f>
        <v>#REF!</v>
      </c>
      <c r="I75" s="26" t="e">
        <f>#REF!-F75</f>
        <v>#REF!</v>
      </c>
      <c r="J75" s="25">
        <v>808</v>
      </c>
      <c r="K75" s="26">
        <f>[3]V_МО_21!BF83</f>
        <v>272</v>
      </c>
      <c r="L75" s="26">
        <f>[3]V_МО_21!BG83</f>
        <v>536</v>
      </c>
      <c r="M75" s="25">
        <f t="shared" si="281"/>
        <v>202</v>
      </c>
      <c r="N75" s="26">
        <f>'[3]1_кв_21'!BF83</f>
        <v>68</v>
      </c>
      <c r="O75" s="26">
        <f>'[3]1_кв_21'!BG83</f>
        <v>134</v>
      </c>
      <c r="P75" s="25">
        <f t="shared" si="282"/>
        <v>174</v>
      </c>
      <c r="Q75" s="26">
        <f>[4]Итого!BF83+T75</f>
        <v>64</v>
      </c>
      <c r="R75" s="26">
        <f>[4]Итого!BG83+U75</f>
        <v>110</v>
      </c>
      <c r="S75" s="25">
        <f t="shared" si="283"/>
        <v>0</v>
      </c>
      <c r="T75" s="26">
        <f>[5]Итого!BF83</f>
        <v>0</v>
      </c>
      <c r="U75" s="26">
        <f>[5]Итого!BG83</f>
        <v>0</v>
      </c>
      <c r="V75" s="25">
        <v>382</v>
      </c>
      <c r="W75" s="26">
        <v>143</v>
      </c>
      <c r="X75" s="26">
        <v>239</v>
      </c>
      <c r="Y75" s="27">
        <f t="shared" si="301"/>
        <v>86.14</v>
      </c>
      <c r="Z75" s="28">
        <f t="shared" si="301"/>
        <v>94.12</v>
      </c>
      <c r="AA75" s="28">
        <f t="shared" si="301"/>
        <v>82.09</v>
      </c>
      <c r="AB75" s="23">
        <f t="shared" si="255"/>
        <v>-28</v>
      </c>
      <c r="AC75" s="24">
        <f t="shared" si="256"/>
        <v>-4</v>
      </c>
      <c r="AD75" s="24">
        <f t="shared" si="256"/>
        <v>-24</v>
      </c>
      <c r="AE75" s="23">
        <f t="shared" si="189"/>
        <v>0</v>
      </c>
      <c r="AF75" s="24">
        <f t="shared" si="257"/>
        <v>0</v>
      </c>
      <c r="AG75" s="24">
        <f t="shared" si="257"/>
        <v>0</v>
      </c>
      <c r="AH75" s="23">
        <f t="shared" si="258"/>
        <v>-28</v>
      </c>
      <c r="AI75" s="24">
        <f t="shared" si="259"/>
        <v>-4</v>
      </c>
      <c r="AJ75" s="24">
        <f t="shared" si="259"/>
        <v>-24</v>
      </c>
      <c r="AK75" s="29">
        <f t="shared" si="209"/>
        <v>4000</v>
      </c>
      <c r="AL75" s="30">
        <v>955</v>
      </c>
      <c r="AM75" s="30">
        <v>3045</v>
      </c>
      <c r="AN75" s="29">
        <f t="shared" si="260"/>
        <v>717</v>
      </c>
      <c r="AO75" s="30">
        <f>'[6]факт по мрт'!BG78</f>
        <v>237</v>
      </c>
      <c r="AP75" s="30">
        <f>'[6]факт по мрт'!BH78</f>
        <v>480</v>
      </c>
      <c r="AQ75" s="31">
        <f t="shared" ref="AQ75:AQ76" si="304">ROUND(AN75/AR75,0)</f>
        <v>2</v>
      </c>
      <c r="AR75" s="32">
        <v>356</v>
      </c>
      <c r="AS75" s="32">
        <v>355</v>
      </c>
      <c r="AT75" s="29">
        <f t="shared" si="261"/>
        <v>1124</v>
      </c>
      <c r="AU75" s="30">
        <f>ROUND(AS75*$AU$101,0)</f>
        <v>294</v>
      </c>
      <c r="AV75" s="30">
        <f>ROUND(AS75*$AV$101,0)</f>
        <v>830</v>
      </c>
      <c r="AW75" s="31">
        <f t="shared" si="262"/>
        <v>316</v>
      </c>
      <c r="AX75" s="30">
        <f t="shared" si="263"/>
        <v>22</v>
      </c>
      <c r="AY75" s="30">
        <f t="shared" si="263"/>
        <v>294</v>
      </c>
      <c r="AZ75" s="30">
        <f t="shared" ref="AZ75:AZ76" si="305">BA75+BB75</f>
        <v>-2876</v>
      </c>
      <c r="BA75" s="30">
        <f>AU75-AL75</f>
        <v>-661</v>
      </c>
      <c r="BB75" s="30">
        <f>AV75-AM75</f>
        <v>-2215</v>
      </c>
      <c r="BC75" s="31">
        <f t="shared" si="264"/>
        <v>121</v>
      </c>
      <c r="BD75" s="30">
        <f>ROUND(AS75*BM$101,0)-1</f>
        <v>45</v>
      </c>
      <c r="BE75" s="30">
        <f>ROUND(AS75*BM$103,0)</f>
        <v>76</v>
      </c>
      <c r="BF75" s="31">
        <f t="shared" si="302"/>
        <v>121</v>
      </c>
      <c r="BG75" s="30">
        <v>45</v>
      </c>
      <c r="BH75" s="30">
        <v>76</v>
      </c>
      <c r="BI75" s="31">
        <f t="shared" si="303"/>
        <v>0</v>
      </c>
      <c r="BJ75" s="30"/>
      <c r="BK75" s="30">
        <f>ROUND(AY75*BG$105,0)</f>
        <v>0</v>
      </c>
      <c r="BL75" s="31">
        <f>BM75+BN75</f>
        <v>1245</v>
      </c>
      <c r="BM75" s="30">
        <f>BD75+AU75</f>
        <v>339</v>
      </c>
      <c r="BN75" s="30">
        <f>BE75+AV75</f>
        <v>906</v>
      </c>
      <c r="BO75" s="31">
        <f t="shared" si="268"/>
        <v>437</v>
      </c>
      <c r="BP75" s="30">
        <f>BM75-K75</f>
        <v>67</v>
      </c>
      <c r="BQ75" s="30">
        <f>BN75-L75</f>
        <v>370</v>
      </c>
      <c r="BR75" s="31">
        <f t="shared" si="269"/>
        <v>437</v>
      </c>
      <c r="BS75" s="30">
        <f>BP75</f>
        <v>67</v>
      </c>
      <c r="BT75" s="30">
        <f>BQ75</f>
        <v>370</v>
      </c>
      <c r="BU75" s="31">
        <f t="shared" si="270"/>
        <v>0</v>
      </c>
      <c r="BV75" s="30"/>
      <c r="BW75" s="30"/>
      <c r="BX75" s="32">
        <v>355</v>
      </c>
      <c r="BY75" s="31">
        <f t="shared" si="285"/>
        <v>11</v>
      </c>
      <c r="BZ75" s="30"/>
      <c r="CA75" s="30">
        <f t="shared" si="295"/>
        <v>11</v>
      </c>
      <c r="CB75" s="31">
        <f t="shared" si="286"/>
        <v>0</v>
      </c>
      <c r="CC75" s="30"/>
      <c r="CD75" s="30"/>
      <c r="CE75" s="31">
        <f>CF75+CG75</f>
        <v>1256</v>
      </c>
      <c r="CF75" s="30">
        <f>BM75+CC75</f>
        <v>339</v>
      </c>
      <c r="CG75" s="30">
        <f>BN75+CA75</f>
        <v>917</v>
      </c>
      <c r="CH75" s="32">
        <v>355</v>
      </c>
      <c r="CI75" s="31">
        <f t="shared" si="272"/>
        <v>139</v>
      </c>
      <c r="CJ75" s="30">
        <f t="shared" si="298"/>
        <v>32</v>
      </c>
      <c r="CK75" s="30">
        <f t="shared" si="297"/>
        <v>107</v>
      </c>
      <c r="CL75" s="31">
        <f t="shared" si="300"/>
        <v>0</v>
      </c>
      <c r="CM75" s="30"/>
      <c r="CN75" s="30"/>
      <c r="CO75" s="31">
        <f t="shared" si="274"/>
        <v>1395</v>
      </c>
      <c r="CP75" s="30">
        <f>CF75+CJ75</f>
        <v>371</v>
      </c>
      <c r="CQ75" s="30">
        <f t="shared" si="296"/>
        <v>1024</v>
      </c>
      <c r="CR75" s="31">
        <f t="shared" si="289"/>
        <v>139</v>
      </c>
      <c r="CS75" s="30">
        <f t="shared" si="276"/>
        <v>32</v>
      </c>
      <c r="CT75" s="30">
        <f t="shared" si="276"/>
        <v>107</v>
      </c>
      <c r="CU75" s="29">
        <f t="shared" si="277"/>
        <v>0</v>
      </c>
      <c r="CV75" s="30"/>
      <c r="CW75" s="30"/>
      <c r="CX75" s="30">
        <f t="shared" si="278"/>
        <v>139</v>
      </c>
      <c r="CY75" s="30">
        <f>'[8]МРТ с учетом амб услов кварталы'!DM75</f>
        <v>0</v>
      </c>
      <c r="CZ75" s="30">
        <f>'[8]МРТ с учетом амб услов кварталы'!DP75</f>
        <v>139</v>
      </c>
      <c r="DA75" s="30">
        <f>'[8]МРТ с учетом амб услов кварталы'!DS75</f>
        <v>0</v>
      </c>
      <c r="DB75" s="30">
        <f>'[8]МРТ с учетом амб услов кварталы'!DV75</f>
        <v>0</v>
      </c>
      <c r="DC75" s="33"/>
      <c r="DE75" s="34"/>
    </row>
    <row r="76" spans="1:109" x14ac:dyDescent="0.4">
      <c r="A76" s="20">
        <v>60</v>
      </c>
      <c r="B76" s="21" t="s">
        <v>190</v>
      </c>
      <c r="C76" s="22" t="s">
        <v>191</v>
      </c>
      <c r="D76" s="23">
        <f t="shared" si="279"/>
        <v>1098</v>
      </c>
      <c r="E76" s="24">
        <f>'[2]предыдущий протокол'!BG80</f>
        <v>606</v>
      </c>
      <c r="F76" s="24">
        <f>'[2]предыдущий протокол'!BH80</f>
        <v>492</v>
      </c>
      <c r="G76" s="25" t="e">
        <f t="shared" si="280"/>
        <v>#REF!</v>
      </c>
      <c r="H76" s="26" t="e">
        <f>#REF!-E76</f>
        <v>#REF!</v>
      </c>
      <c r="I76" s="26" t="e">
        <f>#REF!-F76</f>
        <v>#REF!</v>
      </c>
      <c r="J76" s="25">
        <v>645</v>
      </c>
      <c r="K76" s="26">
        <f>[3]V_МО_21!BF84</f>
        <v>157</v>
      </c>
      <c r="L76" s="26">
        <f>[3]V_МО_21!BG84</f>
        <v>488</v>
      </c>
      <c r="M76" s="25">
        <f t="shared" si="281"/>
        <v>204</v>
      </c>
      <c r="N76" s="26">
        <f>'[3]1_кв_21'!BF84</f>
        <v>52</v>
      </c>
      <c r="O76" s="26">
        <f>'[3]1_кв_21'!BG84</f>
        <v>152</v>
      </c>
      <c r="P76" s="25">
        <f t="shared" si="282"/>
        <v>333</v>
      </c>
      <c r="Q76" s="26">
        <f>[4]Итого!BF84+T76</f>
        <v>105</v>
      </c>
      <c r="R76" s="26">
        <f>[4]Итого!BG84+U76</f>
        <v>228</v>
      </c>
      <c r="S76" s="25">
        <f t="shared" si="283"/>
        <v>0</v>
      </c>
      <c r="T76" s="26">
        <f>[5]Итого!BF84</f>
        <v>0</v>
      </c>
      <c r="U76" s="26">
        <f>[5]Итого!BG84</f>
        <v>0</v>
      </c>
      <c r="V76" s="25">
        <v>952</v>
      </c>
      <c r="W76" s="26">
        <v>522</v>
      </c>
      <c r="X76" s="26">
        <v>430</v>
      </c>
      <c r="Y76" s="27">
        <f t="shared" si="301"/>
        <v>163.24</v>
      </c>
      <c r="Z76" s="28">
        <f t="shared" si="301"/>
        <v>201.92</v>
      </c>
      <c r="AA76" s="28">
        <f t="shared" si="301"/>
        <v>150</v>
      </c>
      <c r="AB76" s="23">
        <f t="shared" si="255"/>
        <v>129</v>
      </c>
      <c r="AC76" s="24">
        <f t="shared" si="256"/>
        <v>53</v>
      </c>
      <c r="AD76" s="24">
        <f t="shared" si="256"/>
        <v>76</v>
      </c>
      <c r="AE76" s="23">
        <f t="shared" si="189"/>
        <v>129</v>
      </c>
      <c r="AF76" s="24">
        <f t="shared" si="257"/>
        <v>53</v>
      </c>
      <c r="AG76" s="24">
        <f t="shared" si="257"/>
        <v>76</v>
      </c>
      <c r="AH76" s="23">
        <f t="shared" si="258"/>
        <v>0</v>
      </c>
      <c r="AI76" s="24">
        <f t="shared" si="259"/>
        <v>0</v>
      </c>
      <c r="AJ76" s="24">
        <f t="shared" si="259"/>
        <v>0</v>
      </c>
      <c r="AK76" s="29">
        <f t="shared" si="209"/>
        <v>4500</v>
      </c>
      <c r="AL76" s="30">
        <v>500</v>
      </c>
      <c r="AM76" s="30">
        <v>4000</v>
      </c>
      <c r="AN76" s="29">
        <f t="shared" si="260"/>
        <v>849</v>
      </c>
      <c r="AO76" s="30">
        <f>'[6]факт по мрт'!BG79</f>
        <v>228</v>
      </c>
      <c r="AP76" s="30">
        <f>'[6]факт по мрт'!BH79</f>
        <v>621</v>
      </c>
      <c r="AQ76" s="31">
        <f t="shared" si="304"/>
        <v>5</v>
      </c>
      <c r="AR76" s="32">
        <v>168</v>
      </c>
      <c r="AS76" s="32">
        <v>340</v>
      </c>
      <c r="AT76" s="29">
        <f t="shared" si="261"/>
        <v>1076</v>
      </c>
      <c r="AU76" s="30">
        <f>ROUND(AS76*$AU$101,0)</f>
        <v>282</v>
      </c>
      <c r="AV76" s="30">
        <f>ROUND(AS76*$AV$101,0)-1</f>
        <v>794</v>
      </c>
      <c r="AW76" s="31">
        <f t="shared" si="262"/>
        <v>431</v>
      </c>
      <c r="AX76" s="30">
        <f t="shared" si="263"/>
        <v>125</v>
      </c>
      <c r="AY76" s="30">
        <f t="shared" si="263"/>
        <v>306</v>
      </c>
      <c r="AZ76" s="30">
        <f t="shared" si="305"/>
        <v>-3424</v>
      </c>
      <c r="BA76" s="30">
        <f>AU76-AL76</f>
        <v>-218</v>
      </c>
      <c r="BB76" s="30">
        <f>AV76-AM76</f>
        <v>-3206</v>
      </c>
      <c r="BC76" s="31">
        <f t="shared" si="264"/>
        <v>118</v>
      </c>
      <c r="BD76" s="30">
        <f>ROUND(AS76*BM$101,0)</f>
        <v>44</v>
      </c>
      <c r="BE76" s="30">
        <f>ROUND(AS76*BM$103,0)+1</f>
        <v>74</v>
      </c>
      <c r="BF76" s="31">
        <f t="shared" si="302"/>
        <v>118</v>
      </c>
      <c r="BG76" s="30">
        <v>44</v>
      </c>
      <c r="BH76" s="30">
        <v>74</v>
      </c>
      <c r="BI76" s="31">
        <f t="shared" si="303"/>
        <v>0</v>
      </c>
      <c r="BJ76" s="30">
        <f>ROUND(AY76*BG$104,0)</f>
        <v>0</v>
      </c>
      <c r="BK76" s="30"/>
      <c r="BL76" s="31">
        <f t="shared" si="267"/>
        <v>1194</v>
      </c>
      <c r="BM76" s="30">
        <f>BD76+AU76</f>
        <v>326</v>
      </c>
      <c r="BN76" s="30">
        <f>BE76+AV76</f>
        <v>868</v>
      </c>
      <c r="BO76" s="31">
        <f t="shared" si="268"/>
        <v>549</v>
      </c>
      <c r="BP76" s="30">
        <f>BM76-K76</f>
        <v>169</v>
      </c>
      <c r="BQ76" s="30">
        <f>BN76-L76</f>
        <v>380</v>
      </c>
      <c r="BR76" s="31">
        <f t="shared" si="269"/>
        <v>549</v>
      </c>
      <c r="BS76" s="30">
        <f>BP76</f>
        <v>169</v>
      </c>
      <c r="BT76" s="30">
        <f>BQ76</f>
        <v>380</v>
      </c>
      <c r="BU76" s="31">
        <f t="shared" si="270"/>
        <v>0</v>
      </c>
      <c r="BV76" s="30"/>
      <c r="BW76" s="30"/>
      <c r="BX76" s="32">
        <v>340</v>
      </c>
      <c r="BY76" s="31">
        <f t="shared" si="285"/>
        <v>11</v>
      </c>
      <c r="BZ76" s="30"/>
      <c r="CA76" s="30">
        <f t="shared" si="295"/>
        <v>11</v>
      </c>
      <c r="CB76" s="31">
        <f t="shared" si="286"/>
        <v>0</v>
      </c>
      <c r="CC76" s="30"/>
      <c r="CD76" s="30"/>
      <c r="CE76" s="31">
        <f>CF76+CG76</f>
        <v>1205</v>
      </c>
      <c r="CF76" s="30">
        <f>BM76+CC76</f>
        <v>326</v>
      </c>
      <c r="CG76" s="30">
        <f>BN76+CA76</f>
        <v>879</v>
      </c>
      <c r="CH76" s="32">
        <v>340</v>
      </c>
      <c r="CI76" s="31">
        <f t="shared" si="272"/>
        <v>134</v>
      </c>
      <c r="CJ76" s="30">
        <f>ROUND(CH76*$CJ$101,0)</f>
        <v>31</v>
      </c>
      <c r="CK76" s="30">
        <f>ROUND(CH76*$CK$101,0)</f>
        <v>103</v>
      </c>
      <c r="CL76" s="31">
        <f t="shared" si="300"/>
        <v>0</v>
      </c>
      <c r="CM76" s="30"/>
      <c r="CN76" s="30"/>
      <c r="CO76" s="31">
        <f t="shared" si="274"/>
        <v>1339</v>
      </c>
      <c r="CP76" s="30">
        <f t="shared" si="296"/>
        <v>357</v>
      </c>
      <c r="CQ76" s="30">
        <f t="shared" si="296"/>
        <v>982</v>
      </c>
      <c r="CR76" s="31">
        <f t="shared" si="289"/>
        <v>134</v>
      </c>
      <c r="CS76" s="30">
        <f t="shared" si="276"/>
        <v>31</v>
      </c>
      <c r="CT76" s="30">
        <f t="shared" si="276"/>
        <v>103</v>
      </c>
      <c r="CU76" s="29">
        <f t="shared" si="277"/>
        <v>0</v>
      </c>
      <c r="CV76" s="30"/>
      <c r="CW76" s="30"/>
      <c r="CX76" s="30">
        <f t="shared" si="278"/>
        <v>134</v>
      </c>
      <c r="CY76" s="30">
        <f>'[8]МРТ с учетом амб услов кварталы'!DM76</f>
        <v>334</v>
      </c>
      <c r="CZ76" s="30">
        <f>'[8]МРТ с учетом амб услов кварталы'!DP76</f>
        <v>0</v>
      </c>
      <c r="DA76" s="30">
        <f>'[8]МРТ с учетом амб услов кварталы'!DS76</f>
        <v>0</v>
      </c>
      <c r="DB76" s="30">
        <f>'[8]МРТ с учетом амб услов кварталы'!DV76</f>
        <v>-200</v>
      </c>
      <c r="DC76" s="33"/>
      <c r="DE76" s="34"/>
    </row>
    <row r="77" spans="1:109" x14ac:dyDescent="0.4">
      <c r="A77" s="20">
        <v>61</v>
      </c>
      <c r="B77" s="21" t="s">
        <v>192</v>
      </c>
      <c r="C77" s="22" t="s">
        <v>193</v>
      </c>
      <c r="D77" s="23">
        <f t="shared" si="279"/>
        <v>0</v>
      </c>
      <c r="E77" s="24">
        <f>'[2]предыдущий протокол'!BG81</f>
        <v>0</v>
      </c>
      <c r="F77" s="24">
        <f>'[2]предыдущий протокол'!BH81</f>
        <v>0</v>
      </c>
      <c r="G77" s="25" t="e">
        <f t="shared" si="280"/>
        <v>#REF!</v>
      </c>
      <c r="H77" s="26" t="e">
        <f>#REF!-E77</f>
        <v>#REF!</v>
      </c>
      <c r="I77" s="26" t="e">
        <f>#REF!-F77</f>
        <v>#REF!</v>
      </c>
      <c r="J77" s="25">
        <v>0</v>
      </c>
      <c r="K77" s="26">
        <f>[3]V_МО_21!BF85</f>
        <v>0</v>
      </c>
      <c r="L77" s="26">
        <f>[3]V_МО_21!BG85</f>
        <v>0</v>
      </c>
      <c r="M77" s="25">
        <f t="shared" si="281"/>
        <v>0</v>
      </c>
      <c r="N77" s="26">
        <f>'[3]1_кв_21'!BF85</f>
        <v>0</v>
      </c>
      <c r="O77" s="26">
        <f>'[3]1_кв_21'!BG85</f>
        <v>0</v>
      </c>
      <c r="P77" s="25">
        <f t="shared" si="282"/>
        <v>0</v>
      </c>
      <c r="Q77" s="26">
        <f>[4]Итого!BF85+T77</f>
        <v>0</v>
      </c>
      <c r="R77" s="26">
        <f>[4]Итого!BG85+U77</f>
        <v>0</v>
      </c>
      <c r="S77" s="25">
        <f t="shared" si="283"/>
        <v>0</v>
      </c>
      <c r="T77" s="26">
        <f>[5]Итого!BF85</f>
        <v>0</v>
      </c>
      <c r="U77" s="26">
        <f>[5]Итого!BG85</f>
        <v>0</v>
      </c>
      <c r="V77" s="25">
        <v>0</v>
      </c>
      <c r="W77" s="26">
        <v>0</v>
      </c>
      <c r="X77" s="26">
        <v>0</v>
      </c>
      <c r="Y77" s="27">
        <f t="shared" si="301"/>
        <v>0</v>
      </c>
      <c r="Z77" s="28">
        <f t="shared" si="301"/>
        <v>0</v>
      </c>
      <c r="AA77" s="28">
        <f t="shared" si="301"/>
        <v>0</v>
      </c>
      <c r="AB77" s="23">
        <f t="shared" si="255"/>
        <v>0</v>
      </c>
      <c r="AC77" s="24">
        <f t="shared" si="256"/>
        <v>0</v>
      </c>
      <c r="AD77" s="24">
        <f t="shared" si="256"/>
        <v>0</v>
      </c>
      <c r="AE77" s="23">
        <f t="shared" si="189"/>
        <v>0</v>
      </c>
      <c r="AF77" s="24">
        <f t="shared" si="257"/>
        <v>0</v>
      </c>
      <c r="AG77" s="24">
        <f t="shared" si="257"/>
        <v>0</v>
      </c>
      <c r="AH77" s="23">
        <f t="shared" si="258"/>
        <v>0</v>
      </c>
      <c r="AI77" s="24">
        <f t="shared" si="259"/>
        <v>0</v>
      </c>
      <c r="AJ77" s="24">
        <f t="shared" si="259"/>
        <v>0</v>
      </c>
      <c r="AK77" s="29">
        <f t="shared" si="209"/>
        <v>0</v>
      </c>
      <c r="AL77" s="30">
        <v>0</v>
      </c>
      <c r="AM77" s="30">
        <v>0</v>
      </c>
      <c r="AN77" s="29">
        <f t="shared" si="260"/>
        <v>0</v>
      </c>
      <c r="AO77" s="30">
        <f>'[6]факт по мрт'!BG80</f>
        <v>0</v>
      </c>
      <c r="AP77" s="30">
        <f>'[6]факт по мрт'!BH80</f>
        <v>0</v>
      </c>
      <c r="AQ77" s="50" t="s">
        <v>76</v>
      </c>
      <c r="AR77" s="32"/>
      <c r="AS77" s="32"/>
      <c r="AT77" s="29">
        <f t="shared" si="261"/>
        <v>0</v>
      </c>
      <c r="AU77" s="30"/>
      <c r="AV77" s="30"/>
      <c r="AW77" s="31">
        <f t="shared" si="262"/>
        <v>0</v>
      </c>
      <c r="AX77" s="30">
        <f t="shared" si="263"/>
        <v>0</v>
      </c>
      <c r="AY77" s="30">
        <f t="shared" si="263"/>
        <v>0</v>
      </c>
      <c r="AZ77" s="31"/>
      <c r="BA77" s="30"/>
      <c r="BB77" s="30"/>
      <c r="BC77" s="31">
        <f t="shared" si="264"/>
        <v>0</v>
      </c>
      <c r="BD77" s="30"/>
      <c r="BE77" s="30"/>
      <c r="BF77" s="31">
        <f t="shared" si="302"/>
        <v>0</v>
      </c>
      <c r="BG77" s="30"/>
      <c r="BH77" s="30"/>
      <c r="BI77" s="31">
        <f t="shared" si="303"/>
        <v>0</v>
      </c>
      <c r="BJ77" s="30"/>
      <c r="BK77" s="30"/>
      <c r="BL77" s="31">
        <f t="shared" si="267"/>
        <v>0</v>
      </c>
      <c r="BM77" s="30"/>
      <c r="BN77" s="30"/>
      <c r="BO77" s="31">
        <f t="shared" si="268"/>
        <v>0</v>
      </c>
      <c r="BP77" s="30"/>
      <c r="BQ77" s="30"/>
      <c r="BR77" s="31">
        <f t="shared" si="269"/>
        <v>0</v>
      </c>
      <c r="BS77" s="30"/>
      <c r="BT77" s="30"/>
      <c r="BU77" s="31">
        <f t="shared" si="270"/>
        <v>0</v>
      </c>
      <c r="BV77" s="30"/>
      <c r="BW77" s="30"/>
      <c r="BX77" s="32"/>
      <c r="BY77" s="31">
        <f t="shared" si="285"/>
        <v>0</v>
      </c>
      <c r="BZ77" s="30"/>
      <c r="CA77" s="30"/>
      <c r="CB77" s="31">
        <f t="shared" si="286"/>
        <v>0</v>
      </c>
      <c r="CC77" s="30"/>
      <c r="CD77" s="30"/>
      <c r="CE77" s="31">
        <f t="shared" si="271"/>
        <v>0</v>
      </c>
      <c r="CF77" s="30"/>
      <c r="CG77" s="30"/>
      <c r="CH77" s="32"/>
      <c r="CI77" s="31">
        <f t="shared" si="272"/>
        <v>0</v>
      </c>
      <c r="CJ77" s="30"/>
      <c r="CK77" s="30"/>
      <c r="CL77" s="31">
        <f t="shared" si="300"/>
        <v>0</v>
      </c>
      <c r="CM77" s="30"/>
      <c r="CN77" s="30"/>
      <c r="CO77" s="31">
        <f t="shared" si="274"/>
        <v>0</v>
      </c>
      <c r="CP77" s="30"/>
      <c r="CQ77" s="30"/>
      <c r="CR77" s="31">
        <f t="shared" si="289"/>
        <v>0</v>
      </c>
      <c r="CS77" s="30">
        <f t="shared" si="276"/>
        <v>0</v>
      </c>
      <c r="CT77" s="30">
        <f t="shared" si="276"/>
        <v>0</v>
      </c>
      <c r="CU77" s="29">
        <f t="shared" si="277"/>
        <v>0</v>
      </c>
      <c r="CV77" s="30"/>
      <c r="CW77" s="30"/>
      <c r="CX77" s="30">
        <f t="shared" si="278"/>
        <v>0</v>
      </c>
      <c r="CY77" s="30">
        <f>'[8]МРТ с учетом амб услов кварталы'!DM77</f>
        <v>0</v>
      </c>
      <c r="CZ77" s="30">
        <f>'[8]МРТ с учетом амб услов кварталы'!DP77</f>
        <v>0</v>
      </c>
      <c r="DA77" s="30">
        <f>'[8]МРТ с учетом амб услов кварталы'!DS77</f>
        <v>0</v>
      </c>
      <c r="DB77" s="30">
        <f>'[8]МРТ с учетом амб услов кварталы'!DV77</f>
        <v>0</v>
      </c>
      <c r="DC77" s="24"/>
      <c r="DE77" s="34"/>
    </row>
    <row r="78" spans="1:109" x14ac:dyDescent="0.4">
      <c r="A78" s="20">
        <v>62</v>
      </c>
      <c r="B78" s="21" t="s">
        <v>194</v>
      </c>
      <c r="C78" s="22" t="s">
        <v>195</v>
      </c>
      <c r="D78" s="23">
        <f t="shared" si="279"/>
        <v>0</v>
      </c>
      <c r="E78" s="24">
        <f>'[2]предыдущий протокол'!BG82</f>
        <v>0</v>
      </c>
      <c r="F78" s="24">
        <f>'[2]предыдущий протокол'!BH82</f>
        <v>0</v>
      </c>
      <c r="G78" s="25" t="e">
        <f t="shared" si="280"/>
        <v>#REF!</v>
      </c>
      <c r="H78" s="26" t="e">
        <f>#REF!-E78</f>
        <v>#REF!</v>
      </c>
      <c r="I78" s="26" t="e">
        <f>#REF!-F78</f>
        <v>#REF!</v>
      </c>
      <c r="J78" s="25">
        <v>0</v>
      </c>
      <c r="K78" s="26">
        <f>[3]V_МО_21!BF86</f>
        <v>0</v>
      </c>
      <c r="L78" s="26">
        <f>[3]V_МО_21!BG86</f>
        <v>0</v>
      </c>
      <c r="M78" s="25">
        <f t="shared" si="281"/>
        <v>0</v>
      </c>
      <c r="N78" s="26">
        <f>'[3]1_кв_21'!BF86</f>
        <v>0</v>
      </c>
      <c r="O78" s="26">
        <f>'[3]1_кв_21'!BG86</f>
        <v>0</v>
      </c>
      <c r="P78" s="25">
        <f t="shared" si="282"/>
        <v>0</v>
      </c>
      <c r="Q78" s="26">
        <f>[4]Итого!BF86+T78</f>
        <v>0</v>
      </c>
      <c r="R78" s="26">
        <f>[4]Итого!BG86+U78</f>
        <v>0</v>
      </c>
      <c r="S78" s="25">
        <f t="shared" si="283"/>
        <v>0</v>
      </c>
      <c r="T78" s="26">
        <f>[5]Итого!BF86</f>
        <v>0</v>
      </c>
      <c r="U78" s="26">
        <f>[5]Итого!BG86</f>
        <v>0</v>
      </c>
      <c r="V78" s="25">
        <v>0</v>
      </c>
      <c r="W78" s="26">
        <v>0</v>
      </c>
      <c r="X78" s="26">
        <v>0</v>
      </c>
      <c r="Y78" s="27">
        <f t="shared" si="301"/>
        <v>0</v>
      </c>
      <c r="Z78" s="28">
        <f t="shared" si="301"/>
        <v>0</v>
      </c>
      <c r="AA78" s="28">
        <f t="shared" si="301"/>
        <v>0</v>
      </c>
      <c r="AB78" s="23">
        <f t="shared" si="255"/>
        <v>0</v>
      </c>
      <c r="AC78" s="24">
        <f t="shared" si="256"/>
        <v>0</v>
      </c>
      <c r="AD78" s="24">
        <f t="shared" si="256"/>
        <v>0</v>
      </c>
      <c r="AE78" s="23">
        <f t="shared" si="189"/>
        <v>0</v>
      </c>
      <c r="AF78" s="24">
        <f t="shared" si="257"/>
        <v>0</v>
      </c>
      <c r="AG78" s="24">
        <f t="shared" si="257"/>
        <v>0</v>
      </c>
      <c r="AH78" s="23">
        <f t="shared" si="258"/>
        <v>0</v>
      </c>
      <c r="AI78" s="24">
        <f t="shared" si="259"/>
        <v>0</v>
      </c>
      <c r="AJ78" s="24">
        <f t="shared" si="259"/>
        <v>0</v>
      </c>
      <c r="AK78" s="29">
        <f t="shared" si="209"/>
        <v>0</v>
      </c>
      <c r="AL78" s="30">
        <v>0</v>
      </c>
      <c r="AM78" s="30">
        <v>0</v>
      </c>
      <c r="AN78" s="29">
        <f t="shared" si="260"/>
        <v>0</v>
      </c>
      <c r="AO78" s="30">
        <f>'[6]факт по мрт'!BG81</f>
        <v>0</v>
      </c>
      <c r="AP78" s="30">
        <f>'[6]факт по мрт'!BH81</f>
        <v>0</v>
      </c>
      <c r="AQ78" s="50" t="s">
        <v>76</v>
      </c>
      <c r="AR78" s="32"/>
      <c r="AS78" s="32"/>
      <c r="AT78" s="29">
        <f t="shared" si="261"/>
        <v>0</v>
      </c>
      <c r="AU78" s="30"/>
      <c r="AV78" s="30"/>
      <c r="AW78" s="31">
        <f t="shared" si="262"/>
        <v>0</v>
      </c>
      <c r="AX78" s="30">
        <f t="shared" si="263"/>
        <v>0</v>
      </c>
      <c r="AY78" s="30">
        <f t="shared" si="263"/>
        <v>0</v>
      </c>
      <c r="AZ78" s="31"/>
      <c r="BA78" s="30"/>
      <c r="BB78" s="30"/>
      <c r="BC78" s="31">
        <f t="shared" si="264"/>
        <v>0</v>
      </c>
      <c r="BD78" s="30"/>
      <c r="BE78" s="30"/>
      <c r="BF78" s="31">
        <f t="shared" si="302"/>
        <v>0</v>
      </c>
      <c r="BG78" s="30"/>
      <c r="BH78" s="30"/>
      <c r="BI78" s="31">
        <f t="shared" si="303"/>
        <v>0</v>
      </c>
      <c r="BJ78" s="30"/>
      <c r="BK78" s="30"/>
      <c r="BL78" s="31">
        <f t="shared" si="267"/>
        <v>0</v>
      </c>
      <c r="BM78" s="30"/>
      <c r="BN78" s="30"/>
      <c r="BO78" s="31">
        <f t="shared" si="268"/>
        <v>0</v>
      </c>
      <c r="BP78" s="30"/>
      <c r="BQ78" s="30"/>
      <c r="BR78" s="31">
        <f t="shared" si="269"/>
        <v>0</v>
      </c>
      <c r="BS78" s="30"/>
      <c r="BT78" s="30"/>
      <c r="BU78" s="31">
        <f t="shared" si="270"/>
        <v>0</v>
      </c>
      <c r="BV78" s="30"/>
      <c r="BW78" s="30"/>
      <c r="BX78" s="32"/>
      <c r="BY78" s="31">
        <f t="shared" si="285"/>
        <v>0</v>
      </c>
      <c r="BZ78" s="30"/>
      <c r="CA78" s="30"/>
      <c r="CB78" s="31">
        <f t="shared" si="286"/>
        <v>0</v>
      </c>
      <c r="CC78" s="30"/>
      <c r="CD78" s="30"/>
      <c r="CE78" s="31">
        <f t="shared" si="271"/>
        <v>0</v>
      </c>
      <c r="CF78" s="30"/>
      <c r="CG78" s="30"/>
      <c r="CH78" s="32"/>
      <c r="CI78" s="31">
        <f t="shared" si="272"/>
        <v>0</v>
      </c>
      <c r="CJ78" s="30"/>
      <c r="CK78" s="30"/>
      <c r="CL78" s="31">
        <f t="shared" si="300"/>
        <v>0</v>
      </c>
      <c r="CM78" s="30"/>
      <c r="CN78" s="30"/>
      <c r="CO78" s="31">
        <f t="shared" si="274"/>
        <v>0</v>
      </c>
      <c r="CP78" s="30"/>
      <c r="CQ78" s="30"/>
      <c r="CR78" s="31">
        <f t="shared" si="289"/>
        <v>0</v>
      </c>
      <c r="CS78" s="30">
        <f t="shared" si="276"/>
        <v>0</v>
      </c>
      <c r="CT78" s="30">
        <f t="shared" si="276"/>
        <v>0</v>
      </c>
      <c r="CU78" s="29">
        <f t="shared" si="277"/>
        <v>0</v>
      </c>
      <c r="CV78" s="30"/>
      <c r="CW78" s="30"/>
      <c r="CX78" s="30">
        <f t="shared" si="278"/>
        <v>0</v>
      </c>
      <c r="CY78" s="30">
        <f>'[8]МРТ с учетом амб услов кварталы'!DM78</f>
        <v>0</v>
      </c>
      <c r="CZ78" s="30">
        <f>'[8]МРТ с учетом амб услов кварталы'!DP78</f>
        <v>0</v>
      </c>
      <c r="DA78" s="30">
        <f>'[8]МРТ с учетом амб услов кварталы'!DS78</f>
        <v>0</v>
      </c>
      <c r="DB78" s="30">
        <f>'[8]МРТ с учетом амб услов кварталы'!DV78</f>
        <v>0</v>
      </c>
      <c r="DC78" s="24"/>
      <c r="DE78" s="34"/>
    </row>
    <row r="79" spans="1:109" x14ac:dyDescent="0.4">
      <c r="A79" s="20">
        <v>63</v>
      </c>
      <c r="B79" s="21" t="s">
        <v>196</v>
      </c>
      <c r="C79" s="22" t="s">
        <v>197</v>
      </c>
      <c r="D79" s="23">
        <f t="shared" si="279"/>
        <v>0</v>
      </c>
      <c r="E79" s="24">
        <f>'[2]предыдущий протокол'!BG83</f>
        <v>0</v>
      </c>
      <c r="F79" s="24">
        <f>'[2]предыдущий протокол'!BH83</f>
        <v>0</v>
      </c>
      <c r="G79" s="25" t="e">
        <f t="shared" si="280"/>
        <v>#REF!</v>
      </c>
      <c r="H79" s="26" t="e">
        <f>#REF!-E79</f>
        <v>#REF!</v>
      </c>
      <c r="I79" s="26" t="e">
        <f>#REF!-F79</f>
        <v>#REF!</v>
      </c>
      <c r="J79" s="25">
        <v>0</v>
      </c>
      <c r="K79" s="26">
        <f>[3]V_МО_21!BF87</f>
        <v>0</v>
      </c>
      <c r="L79" s="26">
        <f>[3]V_МО_21!BG87</f>
        <v>0</v>
      </c>
      <c r="M79" s="25">
        <f t="shared" si="281"/>
        <v>0</v>
      </c>
      <c r="N79" s="26">
        <f>'[3]1_кв_21'!BF87</f>
        <v>0</v>
      </c>
      <c r="O79" s="26">
        <f>'[3]1_кв_21'!BG87</f>
        <v>0</v>
      </c>
      <c r="P79" s="25">
        <f t="shared" si="282"/>
        <v>0</v>
      </c>
      <c r="Q79" s="26">
        <f>[4]Итого!BF87+T79</f>
        <v>0</v>
      </c>
      <c r="R79" s="26">
        <f>[4]Итого!BG87+U79</f>
        <v>0</v>
      </c>
      <c r="S79" s="25">
        <f t="shared" si="283"/>
        <v>0</v>
      </c>
      <c r="T79" s="26">
        <f>[5]Итого!BF87</f>
        <v>0</v>
      </c>
      <c r="U79" s="26">
        <f>[5]Итого!BG87</f>
        <v>0</v>
      </c>
      <c r="V79" s="25">
        <v>0</v>
      </c>
      <c r="W79" s="26">
        <v>0</v>
      </c>
      <c r="X79" s="26">
        <v>0</v>
      </c>
      <c r="Y79" s="27">
        <f t="shared" si="301"/>
        <v>0</v>
      </c>
      <c r="Z79" s="28">
        <f t="shared" si="301"/>
        <v>0</v>
      </c>
      <c r="AA79" s="28">
        <f t="shared" si="301"/>
        <v>0</v>
      </c>
      <c r="AB79" s="23">
        <f t="shared" si="255"/>
        <v>0</v>
      </c>
      <c r="AC79" s="24">
        <f t="shared" si="256"/>
        <v>0</v>
      </c>
      <c r="AD79" s="24">
        <f t="shared" si="256"/>
        <v>0</v>
      </c>
      <c r="AE79" s="23">
        <f t="shared" si="189"/>
        <v>0</v>
      </c>
      <c r="AF79" s="24">
        <f t="shared" si="257"/>
        <v>0</v>
      </c>
      <c r="AG79" s="24">
        <f t="shared" si="257"/>
        <v>0</v>
      </c>
      <c r="AH79" s="23">
        <f t="shared" si="258"/>
        <v>0</v>
      </c>
      <c r="AI79" s="24">
        <f t="shared" si="259"/>
        <v>0</v>
      </c>
      <c r="AJ79" s="24">
        <f t="shared" si="259"/>
        <v>0</v>
      </c>
      <c r="AK79" s="29">
        <f t="shared" si="209"/>
        <v>0</v>
      </c>
      <c r="AL79" s="30">
        <v>0</v>
      </c>
      <c r="AM79" s="30">
        <v>0</v>
      </c>
      <c r="AN79" s="29">
        <f t="shared" si="260"/>
        <v>0</v>
      </c>
      <c r="AO79" s="30">
        <f>'[6]факт по мрт'!BG82</f>
        <v>0</v>
      </c>
      <c r="AP79" s="30">
        <f>'[6]факт по мрт'!BH82</f>
        <v>0</v>
      </c>
      <c r="AQ79" s="50" t="s">
        <v>76</v>
      </c>
      <c r="AR79" s="32"/>
      <c r="AS79" s="32"/>
      <c r="AT79" s="29">
        <f t="shared" si="261"/>
        <v>0</v>
      </c>
      <c r="AU79" s="30"/>
      <c r="AV79" s="30"/>
      <c r="AW79" s="31">
        <f t="shared" si="262"/>
        <v>0</v>
      </c>
      <c r="AX79" s="30">
        <f t="shared" si="263"/>
        <v>0</v>
      </c>
      <c r="AY79" s="30">
        <f t="shared" si="263"/>
        <v>0</v>
      </c>
      <c r="AZ79" s="31"/>
      <c r="BA79" s="30"/>
      <c r="BB79" s="30"/>
      <c r="BC79" s="31">
        <f t="shared" si="264"/>
        <v>0</v>
      </c>
      <c r="BD79" s="30"/>
      <c r="BE79" s="30"/>
      <c r="BF79" s="31">
        <f t="shared" si="302"/>
        <v>0</v>
      </c>
      <c r="BG79" s="30"/>
      <c r="BH79" s="30"/>
      <c r="BI79" s="31">
        <f t="shared" si="303"/>
        <v>0</v>
      </c>
      <c r="BJ79" s="30"/>
      <c r="BK79" s="30"/>
      <c r="BL79" s="31">
        <f t="shared" si="267"/>
        <v>0</v>
      </c>
      <c r="BM79" s="30"/>
      <c r="BN79" s="30"/>
      <c r="BO79" s="31">
        <f t="shared" si="268"/>
        <v>0</v>
      </c>
      <c r="BP79" s="30"/>
      <c r="BQ79" s="30"/>
      <c r="BR79" s="31">
        <f t="shared" si="269"/>
        <v>0</v>
      </c>
      <c r="BS79" s="30"/>
      <c r="BT79" s="30"/>
      <c r="BU79" s="31">
        <f t="shared" si="270"/>
        <v>0</v>
      </c>
      <c r="BV79" s="30"/>
      <c r="BW79" s="30"/>
      <c r="BX79" s="32"/>
      <c r="BY79" s="31">
        <f t="shared" si="285"/>
        <v>0</v>
      </c>
      <c r="BZ79" s="30"/>
      <c r="CA79" s="30"/>
      <c r="CB79" s="31">
        <f t="shared" si="286"/>
        <v>0</v>
      </c>
      <c r="CC79" s="30"/>
      <c r="CD79" s="30"/>
      <c r="CE79" s="31">
        <f t="shared" si="271"/>
        <v>0</v>
      </c>
      <c r="CF79" s="30"/>
      <c r="CG79" s="30"/>
      <c r="CH79" s="32"/>
      <c r="CI79" s="31">
        <f t="shared" si="272"/>
        <v>0</v>
      </c>
      <c r="CJ79" s="30"/>
      <c r="CK79" s="30"/>
      <c r="CL79" s="31">
        <f t="shared" si="300"/>
        <v>0</v>
      </c>
      <c r="CM79" s="30"/>
      <c r="CN79" s="30"/>
      <c r="CO79" s="31">
        <f t="shared" si="274"/>
        <v>0</v>
      </c>
      <c r="CP79" s="30"/>
      <c r="CQ79" s="30"/>
      <c r="CR79" s="31">
        <f t="shared" si="289"/>
        <v>0</v>
      </c>
      <c r="CS79" s="30">
        <f t="shared" si="276"/>
        <v>0</v>
      </c>
      <c r="CT79" s="30">
        <f t="shared" si="276"/>
        <v>0</v>
      </c>
      <c r="CU79" s="29">
        <f t="shared" si="277"/>
        <v>0</v>
      </c>
      <c r="CV79" s="30"/>
      <c r="CW79" s="30"/>
      <c r="CX79" s="30">
        <f t="shared" si="278"/>
        <v>0</v>
      </c>
      <c r="CY79" s="30">
        <f>'[8]МРТ с учетом амб услов кварталы'!DM79</f>
        <v>0</v>
      </c>
      <c r="CZ79" s="30">
        <f>'[8]МРТ с учетом амб услов кварталы'!DP79</f>
        <v>0</v>
      </c>
      <c r="DA79" s="30">
        <f>'[8]МРТ с учетом амб услов кварталы'!DS79</f>
        <v>0</v>
      </c>
      <c r="DB79" s="30">
        <f>'[8]МРТ с учетом амб услов кварталы'!DV79</f>
        <v>0</v>
      </c>
      <c r="DC79" s="24"/>
      <c r="DE79" s="34"/>
    </row>
    <row r="80" spans="1:109" x14ac:dyDescent="0.4">
      <c r="A80" s="20">
        <v>64</v>
      </c>
      <c r="B80" s="21" t="s">
        <v>198</v>
      </c>
      <c r="C80" s="22" t="s">
        <v>199</v>
      </c>
      <c r="D80" s="23">
        <f t="shared" si="279"/>
        <v>0</v>
      </c>
      <c r="E80" s="24">
        <f>'[2]предыдущий протокол'!BG85</f>
        <v>0</v>
      </c>
      <c r="F80" s="24">
        <f>'[2]предыдущий протокол'!BH85</f>
        <v>0</v>
      </c>
      <c r="G80" s="25" t="e">
        <f t="shared" si="280"/>
        <v>#REF!</v>
      </c>
      <c r="H80" s="26" t="e">
        <f>#REF!-E80</f>
        <v>#REF!</v>
      </c>
      <c r="I80" s="26" t="e">
        <f>#REF!-F80</f>
        <v>#REF!</v>
      </c>
      <c r="J80" s="25">
        <v>0</v>
      </c>
      <c r="K80" s="26">
        <f>[3]V_МО_21!BF88</f>
        <v>0</v>
      </c>
      <c r="L80" s="26">
        <f>[3]V_МО_21!BG88</f>
        <v>0</v>
      </c>
      <c r="M80" s="25">
        <f t="shared" si="281"/>
        <v>0</v>
      </c>
      <c r="N80" s="26">
        <f>'[3]1_кв_21'!BF88</f>
        <v>0</v>
      </c>
      <c r="O80" s="26">
        <f>'[3]1_кв_21'!BG88</f>
        <v>0</v>
      </c>
      <c r="P80" s="25">
        <f t="shared" si="282"/>
        <v>0</v>
      </c>
      <c r="Q80" s="26">
        <f>[4]Итого!BF88+T80</f>
        <v>0</v>
      </c>
      <c r="R80" s="26">
        <f>[4]Итого!BG88+U80</f>
        <v>0</v>
      </c>
      <c r="S80" s="25">
        <f t="shared" si="283"/>
        <v>0</v>
      </c>
      <c r="T80" s="26">
        <f>[5]Итого!BF88</f>
        <v>0</v>
      </c>
      <c r="U80" s="26">
        <f>[5]Итого!BG88</f>
        <v>0</v>
      </c>
      <c r="V80" s="25">
        <v>0</v>
      </c>
      <c r="W80" s="26">
        <v>0</v>
      </c>
      <c r="X80" s="26">
        <v>0</v>
      </c>
      <c r="Y80" s="27">
        <f t="shared" si="301"/>
        <v>0</v>
      </c>
      <c r="Z80" s="28">
        <f t="shared" si="301"/>
        <v>0</v>
      </c>
      <c r="AA80" s="28">
        <f t="shared" si="301"/>
        <v>0</v>
      </c>
      <c r="AB80" s="23">
        <f t="shared" si="255"/>
        <v>0</v>
      </c>
      <c r="AC80" s="24">
        <f t="shared" si="256"/>
        <v>0</v>
      </c>
      <c r="AD80" s="24">
        <f t="shared" si="256"/>
        <v>0</v>
      </c>
      <c r="AE80" s="23">
        <f t="shared" si="189"/>
        <v>0</v>
      </c>
      <c r="AF80" s="24">
        <f t="shared" si="257"/>
        <v>0</v>
      </c>
      <c r="AG80" s="24">
        <f t="shared" si="257"/>
        <v>0</v>
      </c>
      <c r="AH80" s="23">
        <f t="shared" si="258"/>
        <v>0</v>
      </c>
      <c r="AI80" s="24">
        <f t="shared" si="259"/>
        <v>0</v>
      </c>
      <c r="AJ80" s="24">
        <f t="shared" si="259"/>
        <v>0</v>
      </c>
      <c r="AK80" s="29">
        <f t="shared" si="209"/>
        <v>0</v>
      </c>
      <c r="AL80" s="30">
        <v>0</v>
      </c>
      <c r="AM80" s="30">
        <v>0</v>
      </c>
      <c r="AN80" s="29">
        <f t="shared" si="260"/>
        <v>0</v>
      </c>
      <c r="AO80" s="30">
        <f>'[6]факт по мрт'!BG83</f>
        <v>0</v>
      </c>
      <c r="AP80" s="30">
        <f>'[6]факт по мрт'!BH83</f>
        <v>0</v>
      </c>
      <c r="AQ80" s="50" t="s">
        <v>76</v>
      </c>
      <c r="AR80" s="32"/>
      <c r="AS80" s="32"/>
      <c r="AT80" s="29">
        <f t="shared" si="261"/>
        <v>0</v>
      </c>
      <c r="AU80" s="30"/>
      <c r="AV80" s="30"/>
      <c r="AW80" s="31">
        <f t="shared" si="262"/>
        <v>0</v>
      </c>
      <c r="AX80" s="30">
        <f t="shared" si="263"/>
        <v>0</v>
      </c>
      <c r="AY80" s="30">
        <f t="shared" si="263"/>
        <v>0</v>
      </c>
      <c r="AZ80" s="31"/>
      <c r="BA80" s="30"/>
      <c r="BB80" s="30"/>
      <c r="BC80" s="31">
        <f t="shared" si="264"/>
        <v>0</v>
      </c>
      <c r="BD80" s="30"/>
      <c r="BE80" s="30"/>
      <c r="BF80" s="31">
        <f t="shared" si="302"/>
        <v>0</v>
      </c>
      <c r="BG80" s="30"/>
      <c r="BH80" s="30"/>
      <c r="BI80" s="31">
        <f t="shared" si="303"/>
        <v>0</v>
      </c>
      <c r="BJ80" s="30"/>
      <c r="BK80" s="30"/>
      <c r="BL80" s="31">
        <f t="shared" si="267"/>
        <v>0</v>
      </c>
      <c r="BM80" s="30"/>
      <c r="BN80" s="30"/>
      <c r="BO80" s="31">
        <f t="shared" si="268"/>
        <v>0</v>
      </c>
      <c r="BP80" s="30"/>
      <c r="BQ80" s="30"/>
      <c r="BR80" s="31">
        <f t="shared" si="269"/>
        <v>0</v>
      </c>
      <c r="BS80" s="30"/>
      <c r="BT80" s="30"/>
      <c r="BU80" s="31">
        <f t="shared" si="270"/>
        <v>0</v>
      </c>
      <c r="BV80" s="30"/>
      <c r="BW80" s="30"/>
      <c r="BX80" s="32"/>
      <c r="BY80" s="31">
        <f t="shared" si="285"/>
        <v>0</v>
      </c>
      <c r="BZ80" s="30"/>
      <c r="CA80" s="30"/>
      <c r="CB80" s="31">
        <f t="shared" si="286"/>
        <v>0</v>
      </c>
      <c r="CC80" s="30"/>
      <c r="CD80" s="30"/>
      <c r="CE80" s="31">
        <f t="shared" si="271"/>
        <v>0</v>
      </c>
      <c r="CF80" s="30"/>
      <c r="CG80" s="30"/>
      <c r="CH80" s="32"/>
      <c r="CI80" s="31">
        <f t="shared" si="272"/>
        <v>0</v>
      </c>
      <c r="CJ80" s="30"/>
      <c r="CK80" s="30"/>
      <c r="CL80" s="31">
        <f t="shared" si="300"/>
        <v>0</v>
      </c>
      <c r="CM80" s="30"/>
      <c r="CN80" s="30"/>
      <c r="CO80" s="31">
        <f t="shared" si="274"/>
        <v>0</v>
      </c>
      <c r="CP80" s="30"/>
      <c r="CQ80" s="30"/>
      <c r="CR80" s="31">
        <f t="shared" si="289"/>
        <v>0</v>
      </c>
      <c r="CS80" s="30">
        <f t="shared" si="276"/>
        <v>0</v>
      </c>
      <c r="CT80" s="30">
        <f t="shared" si="276"/>
        <v>0</v>
      </c>
      <c r="CU80" s="29">
        <f t="shared" si="277"/>
        <v>0</v>
      </c>
      <c r="CV80" s="30"/>
      <c r="CW80" s="30"/>
      <c r="CX80" s="30">
        <f t="shared" si="278"/>
        <v>0</v>
      </c>
      <c r="CY80" s="30">
        <f>'[8]МРТ с учетом амб услов кварталы'!DM80</f>
        <v>0</v>
      </c>
      <c r="CZ80" s="30">
        <f>'[8]МРТ с учетом амб услов кварталы'!DP80</f>
        <v>0</v>
      </c>
      <c r="DA80" s="30">
        <f>'[8]МРТ с учетом амб услов кварталы'!DS80</f>
        <v>0</v>
      </c>
      <c r="DB80" s="30">
        <f>'[8]МРТ с учетом амб услов кварталы'!DV80</f>
        <v>0</v>
      </c>
      <c r="DC80" s="24"/>
      <c r="DE80" s="34"/>
    </row>
    <row r="81" spans="1:109" x14ac:dyDescent="0.4">
      <c r="A81" s="20">
        <v>65</v>
      </c>
      <c r="B81" s="21" t="s">
        <v>200</v>
      </c>
      <c r="C81" s="22" t="s">
        <v>201</v>
      </c>
      <c r="D81" s="23">
        <f t="shared" si="279"/>
        <v>0</v>
      </c>
      <c r="E81" s="24">
        <f>'[2]предыдущий протокол'!BG86</f>
        <v>0</v>
      </c>
      <c r="F81" s="24">
        <f>'[2]предыдущий протокол'!BH86</f>
        <v>0</v>
      </c>
      <c r="G81" s="25" t="e">
        <f t="shared" si="280"/>
        <v>#REF!</v>
      </c>
      <c r="H81" s="26" t="e">
        <f>#REF!-E81</f>
        <v>#REF!</v>
      </c>
      <c r="I81" s="26" t="e">
        <f>#REF!-F81</f>
        <v>#REF!</v>
      </c>
      <c r="J81" s="25">
        <v>0</v>
      </c>
      <c r="K81" s="26">
        <f>[3]V_МО_21!BF89</f>
        <v>0</v>
      </c>
      <c r="L81" s="26">
        <f>[3]V_МО_21!BG89</f>
        <v>0</v>
      </c>
      <c r="M81" s="25">
        <f t="shared" si="281"/>
        <v>0</v>
      </c>
      <c r="N81" s="26">
        <f>'[3]1_кв_21'!BF89</f>
        <v>0</v>
      </c>
      <c r="O81" s="26">
        <f>'[3]1_кв_21'!BG89</f>
        <v>0</v>
      </c>
      <c r="P81" s="25">
        <f t="shared" si="282"/>
        <v>0</v>
      </c>
      <c r="Q81" s="26">
        <f>[4]Итого!BF89+T81</f>
        <v>0</v>
      </c>
      <c r="R81" s="26">
        <f>[4]Итого!BG89+U81</f>
        <v>0</v>
      </c>
      <c r="S81" s="25">
        <f t="shared" si="283"/>
        <v>0</v>
      </c>
      <c r="T81" s="26">
        <f>[5]Итого!BF89</f>
        <v>0</v>
      </c>
      <c r="U81" s="26">
        <f>[5]Итого!BG89</f>
        <v>0</v>
      </c>
      <c r="V81" s="25">
        <v>0</v>
      </c>
      <c r="W81" s="26">
        <v>0</v>
      </c>
      <c r="X81" s="26">
        <v>0</v>
      </c>
      <c r="Y81" s="27">
        <f t="shared" si="301"/>
        <v>0</v>
      </c>
      <c r="Z81" s="28">
        <f t="shared" si="301"/>
        <v>0</v>
      </c>
      <c r="AA81" s="28">
        <f t="shared" si="301"/>
        <v>0</v>
      </c>
      <c r="AB81" s="23">
        <f t="shared" si="255"/>
        <v>0</v>
      </c>
      <c r="AC81" s="24">
        <f t="shared" si="256"/>
        <v>0</v>
      </c>
      <c r="AD81" s="24">
        <f t="shared" si="256"/>
        <v>0</v>
      </c>
      <c r="AE81" s="23">
        <f t="shared" si="189"/>
        <v>0</v>
      </c>
      <c r="AF81" s="24">
        <f t="shared" si="257"/>
        <v>0</v>
      </c>
      <c r="AG81" s="24">
        <f t="shared" si="257"/>
        <v>0</v>
      </c>
      <c r="AH81" s="23">
        <f t="shared" si="258"/>
        <v>0</v>
      </c>
      <c r="AI81" s="24">
        <f t="shared" si="259"/>
        <v>0</v>
      </c>
      <c r="AJ81" s="24">
        <f t="shared" si="259"/>
        <v>0</v>
      </c>
      <c r="AK81" s="29">
        <f t="shared" si="209"/>
        <v>0</v>
      </c>
      <c r="AL81" s="30">
        <v>0</v>
      </c>
      <c r="AM81" s="30">
        <v>0</v>
      </c>
      <c r="AN81" s="29">
        <f t="shared" si="260"/>
        <v>0</v>
      </c>
      <c r="AO81" s="30">
        <f>'[6]факт по мрт'!BG84</f>
        <v>0</v>
      </c>
      <c r="AP81" s="30">
        <f>'[6]факт по мрт'!BH84</f>
        <v>0</v>
      </c>
      <c r="AQ81" s="50" t="s">
        <v>76</v>
      </c>
      <c r="AR81" s="32"/>
      <c r="AS81" s="32"/>
      <c r="AT81" s="29">
        <f t="shared" si="261"/>
        <v>0</v>
      </c>
      <c r="AU81" s="30"/>
      <c r="AV81" s="30"/>
      <c r="AW81" s="31">
        <f t="shared" si="262"/>
        <v>0</v>
      </c>
      <c r="AX81" s="30">
        <f t="shared" si="263"/>
        <v>0</v>
      </c>
      <c r="AY81" s="30">
        <f t="shared" si="263"/>
        <v>0</v>
      </c>
      <c r="AZ81" s="31"/>
      <c r="BA81" s="30"/>
      <c r="BB81" s="30"/>
      <c r="BC81" s="31">
        <f t="shared" si="264"/>
        <v>0</v>
      </c>
      <c r="BD81" s="30"/>
      <c r="BE81" s="30"/>
      <c r="BF81" s="31">
        <f t="shared" si="302"/>
        <v>0</v>
      </c>
      <c r="BG81" s="30"/>
      <c r="BH81" s="30"/>
      <c r="BI81" s="31">
        <f t="shared" si="303"/>
        <v>0</v>
      </c>
      <c r="BJ81" s="30"/>
      <c r="BK81" s="30"/>
      <c r="BL81" s="31">
        <f t="shared" si="267"/>
        <v>0</v>
      </c>
      <c r="BM81" s="30"/>
      <c r="BN81" s="30"/>
      <c r="BO81" s="31">
        <f t="shared" si="268"/>
        <v>0</v>
      </c>
      <c r="BP81" s="30"/>
      <c r="BQ81" s="30"/>
      <c r="BR81" s="31">
        <f t="shared" si="269"/>
        <v>0</v>
      </c>
      <c r="BS81" s="30"/>
      <c r="BT81" s="30"/>
      <c r="BU81" s="31">
        <f t="shared" si="270"/>
        <v>0</v>
      </c>
      <c r="BV81" s="30"/>
      <c r="BW81" s="30"/>
      <c r="BX81" s="32"/>
      <c r="BY81" s="31">
        <f t="shared" si="285"/>
        <v>0</v>
      </c>
      <c r="BZ81" s="30"/>
      <c r="CA81" s="30"/>
      <c r="CB81" s="31">
        <f t="shared" si="286"/>
        <v>0</v>
      </c>
      <c r="CC81" s="30"/>
      <c r="CD81" s="30"/>
      <c r="CE81" s="31">
        <f t="shared" si="271"/>
        <v>0</v>
      </c>
      <c r="CF81" s="30"/>
      <c r="CG81" s="30"/>
      <c r="CH81" s="32"/>
      <c r="CI81" s="31">
        <f t="shared" si="272"/>
        <v>0</v>
      </c>
      <c r="CJ81" s="30"/>
      <c r="CK81" s="30"/>
      <c r="CL81" s="31">
        <f t="shared" si="300"/>
        <v>0</v>
      </c>
      <c r="CM81" s="30"/>
      <c r="CN81" s="30"/>
      <c r="CO81" s="31">
        <f t="shared" si="274"/>
        <v>0</v>
      </c>
      <c r="CP81" s="30"/>
      <c r="CQ81" s="30"/>
      <c r="CR81" s="31">
        <f t="shared" si="289"/>
        <v>0</v>
      </c>
      <c r="CS81" s="30">
        <f t="shared" si="276"/>
        <v>0</v>
      </c>
      <c r="CT81" s="30">
        <f t="shared" si="276"/>
        <v>0</v>
      </c>
      <c r="CU81" s="29">
        <f t="shared" si="277"/>
        <v>0</v>
      </c>
      <c r="CV81" s="30"/>
      <c r="CW81" s="30"/>
      <c r="CX81" s="30">
        <f t="shared" si="278"/>
        <v>0</v>
      </c>
      <c r="CY81" s="30">
        <f>'[8]МРТ с учетом амб услов кварталы'!DM81</f>
        <v>0</v>
      </c>
      <c r="CZ81" s="30">
        <f>'[8]МРТ с учетом амб услов кварталы'!DP81</f>
        <v>0</v>
      </c>
      <c r="DA81" s="30">
        <f>'[8]МРТ с учетом амб услов кварталы'!DS81</f>
        <v>0</v>
      </c>
      <c r="DB81" s="30">
        <f>'[8]МРТ с учетом амб услов кварталы'!DV81</f>
        <v>0</v>
      </c>
      <c r="DC81" s="24"/>
      <c r="DE81" s="34"/>
    </row>
    <row r="82" spans="1:109" x14ac:dyDescent="0.4">
      <c r="A82" s="20">
        <v>66</v>
      </c>
      <c r="B82" s="21" t="s">
        <v>202</v>
      </c>
      <c r="C82" s="22" t="s">
        <v>203</v>
      </c>
      <c r="D82" s="23">
        <f t="shared" si="279"/>
        <v>0</v>
      </c>
      <c r="E82" s="24">
        <f>'[2]предыдущий протокол'!BG87</f>
        <v>0</v>
      </c>
      <c r="F82" s="24">
        <f>'[2]предыдущий протокол'!BH87</f>
        <v>0</v>
      </c>
      <c r="G82" s="25" t="e">
        <f t="shared" si="280"/>
        <v>#REF!</v>
      </c>
      <c r="H82" s="26" t="e">
        <f>#REF!-E82</f>
        <v>#REF!</v>
      </c>
      <c r="I82" s="26" t="e">
        <f>#REF!-F82</f>
        <v>#REF!</v>
      </c>
      <c r="J82" s="25">
        <v>0</v>
      </c>
      <c r="K82" s="26">
        <f>[3]V_МО_21!BF90</f>
        <v>0</v>
      </c>
      <c r="L82" s="26">
        <f>[3]V_МО_21!BG90</f>
        <v>0</v>
      </c>
      <c r="M82" s="25">
        <f t="shared" si="281"/>
        <v>0</v>
      </c>
      <c r="N82" s="26">
        <f>'[3]1_кв_21'!BF90</f>
        <v>0</v>
      </c>
      <c r="O82" s="26">
        <f>'[3]1_кв_21'!BG90</f>
        <v>0</v>
      </c>
      <c r="P82" s="25">
        <f t="shared" si="282"/>
        <v>0</v>
      </c>
      <c r="Q82" s="26">
        <f>[4]Итого!BF90+T82</f>
        <v>0</v>
      </c>
      <c r="R82" s="26">
        <f>[4]Итого!BG90+U82</f>
        <v>0</v>
      </c>
      <c r="S82" s="25">
        <f t="shared" si="283"/>
        <v>0</v>
      </c>
      <c r="T82" s="26">
        <f>[5]Итого!BF90</f>
        <v>0</v>
      </c>
      <c r="U82" s="26">
        <f>[5]Итого!BG90</f>
        <v>0</v>
      </c>
      <c r="V82" s="25">
        <v>0</v>
      </c>
      <c r="W82" s="26">
        <v>0</v>
      </c>
      <c r="X82" s="26">
        <v>0</v>
      </c>
      <c r="Y82" s="27">
        <f t="shared" si="301"/>
        <v>0</v>
      </c>
      <c r="Z82" s="28">
        <f t="shared" si="301"/>
        <v>0</v>
      </c>
      <c r="AA82" s="28">
        <f t="shared" si="301"/>
        <v>0</v>
      </c>
      <c r="AB82" s="23">
        <f t="shared" si="255"/>
        <v>0</v>
      </c>
      <c r="AC82" s="24">
        <f t="shared" si="256"/>
        <v>0</v>
      </c>
      <c r="AD82" s="24">
        <f t="shared" si="256"/>
        <v>0</v>
      </c>
      <c r="AE82" s="23">
        <f t="shared" si="189"/>
        <v>0</v>
      </c>
      <c r="AF82" s="24">
        <f t="shared" si="257"/>
        <v>0</v>
      </c>
      <c r="AG82" s="24">
        <f t="shared" si="257"/>
        <v>0</v>
      </c>
      <c r="AH82" s="23">
        <f t="shared" si="258"/>
        <v>0</v>
      </c>
      <c r="AI82" s="24">
        <f t="shared" si="259"/>
        <v>0</v>
      </c>
      <c r="AJ82" s="24">
        <f t="shared" si="259"/>
        <v>0</v>
      </c>
      <c r="AK82" s="29">
        <f t="shared" si="209"/>
        <v>0</v>
      </c>
      <c r="AL82" s="30">
        <v>0</v>
      </c>
      <c r="AM82" s="30">
        <v>0</v>
      </c>
      <c r="AN82" s="29">
        <f t="shared" si="260"/>
        <v>0</v>
      </c>
      <c r="AO82" s="30">
        <f>'[6]факт по мрт'!BG85</f>
        <v>0</v>
      </c>
      <c r="AP82" s="30">
        <f>'[6]факт по мрт'!BH85</f>
        <v>0</v>
      </c>
      <c r="AQ82" s="50" t="s">
        <v>76</v>
      </c>
      <c r="AR82" s="32"/>
      <c r="AS82" s="32"/>
      <c r="AT82" s="29">
        <f t="shared" si="261"/>
        <v>0</v>
      </c>
      <c r="AU82" s="30"/>
      <c r="AV82" s="30"/>
      <c r="AW82" s="31">
        <f t="shared" si="262"/>
        <v>0</v>
      </c>
      <c r="AX82" s="30">
        <f t="shared" si="263"/>
        <v>0</v>
      </c>
      <c r="AY82" s="30">
        <f t="shared" si="263"/>
        <v>0</v>
      </c>
      <c r="AZ82" s="31"/>
      <c r="BA82" s="30"/>
      <c r="BB82" s="30"/>
      <c r="BC82" s="31">
        <f t="shared" si="264"/>
        <v>0</v>
      </c>
      <c r="BD82" s="30"/>
      <c r="BE82" s="30"/>
      <c r="BF82" s="31">
        <f t="shared" si="302"/>
        <v>0</v>
      </c>
      <c r="BG82" s="30"/>
      <c r="BH82" s="30"/>
      <c r="BI82" s="31">
        <f t="shared" si="303"/>
        <v>0</v>
      </c>
      <c r="BJ82" s="30"/>
      <c r="BK82" s="30"/>
      <c r="BL82" s="31">
        <f t="shared" si="267"/>
        <v>0</v>
      </c>
      <c r="BM82" s="30"/>
      <c r="BN82" s="30"/>
      <c r="BO82" s="31">
        <f t="shared" si="268"/>
        <v>0</v>
      </c>
      <c r="BP82" s="30"/>
      <c r="BQ82" s="30"/>
      <c r="BR82" s="31">
        <f t="shared" si="269"/>
        <v>0</v>
      </c>
      <c r="BS82" s="30"/>
      <c r="BT82" s="30"/>
      <c r="BU82" s="31">
        <f t="shared" si="270"/>
        <v>0</v>
      </c>
      <c r="BV82" s="30"/>
      <c r="BW82" s="30"/>
      <c r="BX82" s="32"/>
      <c r="BY82" s="31">
        <f t="shared" si="285"/>
        <v>0</v>
      </c>
      <c r="BZ82" s="30"/>
      <c r="CA82" s="30"/>
      <c r="CB82" s="31">
        <f t="shared" si="286"/>
        <v>0</v>
      </c>
      <c r="CC82" s="30"/>
      <c r="CD82" s="30"/>
      <c r="CE82" s="31">
        <f t="shared" si="271"/>
        <v>0</v>
      </c>
      <c r="CF82" s="30"/>
      <c r="CG82" s="30"/>
      <c r="CH82" s="32"/>
      <c r="CI82" s="31">
        <f t="shared" si="272"/>
        <v>0</v>
      </c>
      <c r="CJ82" s="30"/>
      <c r="CK82" s="30"/>
      <c r="CL82" s="31">
        <f t="shared" si="300"/>
        <v>0</v>
      </c>
      <c r="CM82" s="30"/>
      <c r="CN82" s="30"/>
      <c r="CO82" s="31">
        <f t="shared" si="274"/>
        <v>0</v>
      </c>
      <c r="CP82" s="30"/>
      <c r="CQ82" s="30"/>
      <c r="CR82" s="31">
        <f t="shared" si="289"/>
        <v>0</v>
      </c>
      <c r="CS82" s="30">
        <f t="shared" si="276"/>
        <v>0</v>
      </c>
      <c r="CT82" s="30">
        <f t="shared" si="276"/>
        <v>0</v>
      </c>
      <c r="CU82" s="29">
        <f t="shared" si="277"/>
        <v>0</v>
      </c>
      <c r="CV82" s="30"/>
      <c r="CW82" s="30"/>
      <c r="CX82" s="30">
        <f t="shared" si="278"/>
        <v>0</v>
      </c>
      <c r="CY82" s="30">
        <f>'[8]МРТ с учетом амб услов кварталы'!DM82</f>
        <v>0</v>
      </c>
      <c r="CZ82" s="30">
        <f>'[8]МРТ с учетом амб услов кварталы'!DP82</f>
        <v>0</v>
      </c>
      <c r="DA82" s="30">
        <f>'[8]МРТ с учетом амб услов кварталы'!DS82</f>
        <v>0</v>
      </c>
      <c r="DB82" s="30">
        <f>'[8]МРТ с учетом амб услов кварталы'!DV82</f>
        <v>0</v>
      </c>
      <c r="DC82" s="24"/>
      <c r="DE82" s="34"/>
    </row>
    <row r="83" spans="1:109" x14ac:dyDescent="0.4">
      <c r="A83" s="20">
        <v>67</v>
      </c>
      <c r="B83" s="21" t="s">
        <v>204</v>
      </c>
      <c r="C83" s="22" t="s">
        <v>205</v>
      </c>
      <c r="D83" s="23">
        <f t="shared" si="279"/>
        <v>0</v>
      </c>
      <c r="E83" s="24">
        <f>'[2]предыдущий протокол'!BG89</f>
        <v>0</v>
      </c>
      <c r="F83" s="24">
        <f>'[2]предыдущий протокол'!BH89</f>
        <v>0</v>
      </c>
      <c r="G83" s="25" t="e">
        <f t="shared" si="280"/>
        <v>#REF!</v>
      </c>
      <c r="H83" s="26" t="e">
        <f>#REF!-E83</f>
        <v>#REF!</v>
      </c>
      <c r="I83" s="26" t="e">
        <f>#REF!-F83</f>
        <v>#REF!</v>
      </c>
      <c r="J83" s="25">
        <v>0</v>
      </c>
      <c r="K83" s="26">
        <f>[3]V_МО_21!BF91</f>
        <v>0</v>
      </c>
      <c r="L83" s="26">
        <f>[3]V_МО_21!BG91</f>
        <v>0</v>
      </c>
      <c r="M83" s="25">
        <f t="shared" si="281"/>
        <v>0</v>
      </c>
      <c r="N83" s="26">
        <f>'[3]1_кв_21'!BF91</f>
        <v>0</v>
      </c>
      <c r="O83" s="26">
        <f>'[3]1_кв_21'!BG91</f>
        <v>0</v>
      </c>
      <c r="P83" s="25">
        <f t="shared" si="282"/>
        <v>0</v>
      </c>
      <c r="Q83" s="26">
        <f>[4]Итого!BF91+T83</f>
        <v>0</v>
      </c>
      <c r="R83" s="26">
        <f>[4]Итого!BG91+U83</f>
        <v>0</v>
      </c>
      <c r="S83" s="25">
        <f t="shared" si="283"/>
        <v>0</v>
      </c>
      <c r="T83" s="26">
        <f>[5]Итого!BF91</f>
        <v>0</v>
      </c>
      <c r="U83" s="26">
        <f>[5]Итого!BG91</f>
        <v>0</v>
      </c>
      <c r="V83" s="25">
        <v>0</v>
      </c>
      <c r="W83" s="26">
        <v>0</v>
      </c>
      <c r="X83" s="26">
        <v>0</v>
      </c>
      <c r="Y83" s="27">
        <f t="shared" si="301"/>
        <v>0</v>
      </c>
      <c r="Z83" s="28">
        <f t="shared" si="301"/>
        <v>0</v>
      </c>
      <c r="AA83" s="28">
        <f t="shared" si="301"/>
        <v>0</v>
      </c>
      <c r="AB83" s="23">
        <f t="shared" si="255"/>
        <v>0</v>
      </c>
      <c r="AC83" s="24">
        <f t="shared" si="256"/>
        <v>0</v>
      </c>
      <c r="AD83" s="24">
        <f t="shared" si="256"/>
        <v>0</v>
      </c>
      <c r="AE83" s="23">
        <f t="shared" si="189"/>
        <v>0</v>
      </c>
      <c r="AF83" s="24">
        <f t="shared" si="257"/>
        <v>0</v>
      </c>
      <c r="AG83" s="24">
        <f t="shared" si="257"/>
        <v>0</v>
      </c>
      <c r="AH83" s="23">
        <f t="shared" si="258"/>
        <v>0</v>
      </c>
      <c r="AI83" s="24">
        <f t="shared" si="259"/>
        <v>0</v>
      </c>
      <c r="AJ83" s="24">
        <f t="shared" si="259"/>
        <v>0</v>
      </c>
      <c r="AK83" s="29">
        <f t="shared" si="209"/>
        <v>0</v>
      </c>
      <c r="AL83" s="30">
        <v>0</v>
      </c>
      <c r="AM83" s="30">
        <v>0</v>
      </c>
      <c r="AN83" s="29">
        <f t="shared" si="260"/>
        <v>0</v>
      </c>
      <c r="AO83" s="30">
        <f>'[6]факт по мрт'!BG86</f>
        <v>0</v>
      </c>
      <c r="AP83" s="30">
        <f>'[6]факт по мрт'!BH86</f>
        <v>0</v>
      </c>
      <c r="AQ83" s="50" t="s">
        <v>76</v>
      </c>
      <c r="AR83" s="32"/>
      <c r="AS83" s="32"/>
      <c r="AT83" s="29">
        <f t="shared" si="261"/>
        <v>0</v>
      </c>
      <c r="AU83" s="30"/>
      <c r="AV83" s="30"/>
      <c r="AW83" s="31">
        <f t="shared" si="262"/>
        <v>0</v>
      </c>
      <c r="AX83" s="30">
        <f t="shared" si="263"/>
        <v>0</v>
      </c>
      <c r="AY83" s="30">
        <f t="shared" si="263"/>
        <v>0</v>
      </c>
      <c r="AZ83" s="31"/>
      <c r="BA83" s="30"/>
      <c r="BB83" s="30"/>
      <c r="BC83" s="31">
        <f t="shared" si="264"/>
        <v>0</v>
      </c>
      <c r="BD83" s="30"/>
      <c r="BE83" s="30"/>
      <c r="BF83" s="31">
        <f t="shared" si="302"/>
        <v>0</v>
      </c>
      <c r="BG83" s="30"/>
      <c r="BH83" s="30"/>
      <c r="BI83" s="31">
        <f t="shared" si="303"/>
        <v>0</v>
      </c>
      <c r="BJ83" s="30"/>
      <c r="BK83" s="30"/>
      <c r="BL83" s="31">
        <f t="shared" si="267"/>
        <v>0</v>
      </c>
      <c r="BM83" s="30"/>
      <c r="BN83" s="30"/>
      <c r="BO83" s="31">
        <f t="shared" si="268"/>
        <v>0</v>
      </c>
      <c r="BP83" s="30"/>
      <c r="BQ83" s="30"/>
      <c r="BR83" s="31">
        <f t="shared" si="269"/>
        <v>0</v>
      </c>
      <c r="BS83" s="30"/>
      <c r="BT83" s="30"/>
      <c r="BU83" s="31">
        <f t="shared" si="270"/>
        <v>0</v>
      </c>
      <c r="BV83" s="30"/>
      <c r="BW83" s="30"/>
      <c r="BX83" s="32"/>
      <c r="BY83" s="31">
        <f t="shared" si="285"/>
        <v>0</v>
      </c>
      <c r="BZ83" s="30"/>
      <c r="CA83" s="30"/>
      <c r="CB83" s="31">
        <f t="shared" si="286"/>
        <v>0</v>
      </c>
      <c r="CC83" s="30"/>
      <c r="CD83" s="30"/>
      <c r="CE83" s="31">
        <f t="shared" si="271"/>
        <v>0</v>
      </c>
      <c r="CF83" s="30"/>
      <c r="CG83" s="30"/>
      <c r="CH83" s="32"/>
      <c r="CI83" s="31">
        <f t="shared" si="272"/>
        <v>0</v>
      </c>
      <c r="CJ83" s="30"/>
      <c r="CK83" s="30"/>
      <c r="CL83" s="31">
        <f t="shared" si="300"/>
        <v>0</v>
      </c>
      <c r="CM83" s="30"/>
      <c r="CN83" s="30"/>
      <c r="CO83" s="31">
        <f t="shared" si="274"/>
        <v>0</v>
      </c>
      <c r="CP83" s="30"/>
      <c r="CQ83" s="30"/>
      <c r="CR83" s="31">
        <f t="shared" si="289"/>
        <v>0</v>
      </c>
      <c r="CS83" s="30">
        <f t="shared" si="276"/>
        <v>0</v>
      </c>
      <c r="CT83" s="30">
        <f t="shared" si="276"/>
        <v>0</v>
      </c>
      <c r="CU83" s="29">
        <f t="shared" si="277"/>
        <v>0</v>
      </c>
      <c r="CV83" s="30"/>
      <c r="CW83" s="30"/>
      <c r="CX83" s="30">
        <f t="shared" si="278"/>
        <v>0</v>
      </c>
      <c r="CY83" s="30">
        <f>'[8]МРТ с учетом амб услов кварталы'!DM83</f>
        <v>0</v>
      </c>
      <c r="CZ83" s="30">
        <f>'[8]МРТ с учетом амб услов кварталы'!DP83</f>
        <v>0</v>
      </c>
      <c r="DA83" s="30">
        <f>'[8]МРТ с учетом амб услов кварталы'!DS83</f>
        <v>0</v>
      </c>
      <c r="DB83" s="30">
        <f>'[8]МРТ с учетом амб услов кварталы'!DV83</f>
        <v>0</v>
      </c>
      <c r="DC83" s="24"/>
      <c r="DE83" s="34"/>
    </row>
    <row r="84" spans="1:109" x14ac:dyDescent="0.4">
      <c r="A84" s="20">
        <v>68</v>
      </c>
      <c r="B84" s="21" t="s">
        <v>206</v>
      </c>
      <c r="C84" s="22" t="s">
        <v>207</v>
      </c>
      <c r="D84" s="23">
        <f t="shared" si="279"/>
        <v>0</v>
      </c>
      <c r="E84" s="24">
        <f>'[2]предыдущий протокол'!BG90</f>
        <v>0</v>
      </c>
      <c r="F84" s="24">
        <f>'[2]предыдущий протокол'!BH90</f>
        <v>0</v>
      </c>
      <c r="G84" s="25" t="e">
        <f t="shared" si="280"/>
        <v>#REF!</v>
      </c>
      <c r="H84" s="26" t="e">
        <f>#REF!-E84</f>
        <v>#REF!</v>
      </c>
      <c r="I84" s="26" t="e">
        <f>#REF!-F84</f>
        <v>#REF!</v>
      </c>
      <c r="J84" s="25">
        <v>0</v>
      </c>
      <c r="K84" s="26">
        <f>[3]V_МО_21!BF92</f>
        <v>0</v>
      </c>
      <c r="L84" s="26">
        <f>[3]V_МО_21!BG92</f>
        <v>0</v>
      </c>
      <c r="M84" s="25">
        <f t="shared" si="281"/>
        <v>0</v>
      </c>
      <c r="N84" s="26">
        <f>'[3]1_кв_21'!BF92</f>
        <v>0</v>
      </c>
      <c r="O84" s="26">
        <f>'[3]1_кв_21'!BG92</f>
        <v>0</v>
      </c>
      <c r="P84" s="25">
        <f t="shared" si="282"/>
        <v>0</v>
      </c>
      <c r="Q84" s="26">
        <f>[4]Итого!BF92+T84</f>
        <v>0</v>
      </c>
      <c r="R84" s="26">
        <f>[4]Итого!BG92+U84</f>
        <v>0</v>
      </c>
      <c r="S84" s="25">
        <f t="shared" si="283"/>
        <v>0</v>
      </c>
      <c r="T84" s="26">
        <f>[5]Итого!BF92</f>
        <v>0</v>
      </c>
      <c r="U84" s="26">
        <f>[5]Итого!BG92</f>
        <v>0</v>
      </c>
      <c r="V84" s="25">
        <v>0</v>
      </c>
      <c r="W84" s="26">
        <v>0</v>
      </c>
      <c r="X84" s="26">
        <v>0</v>
      </c>
      <c r="Y84" s="27">
        <f t="shared" si="301"/>
        <v>0</v>
      </c>
      <c r="Z84" s="28">
        <f t="shared" si="301"/>
        <v>0</v>
      </c>
      <c r="AA84" s="28">
        <f t="shared" si="301"/>
        <v>0</v>
      </c>
      <c r="AB84" s="23">
        <f t="shared" si="255"/>
        <v>0</v>
      </c>
      <c r="AC84" s="24">
        <f t="shared" si="256"/>
        <v>0</v>
      </c>
      <c r="AD84" s="24">
        <f t="shared" si="256"/>
        <v>0</v>
      </c>
      <c r="AE84" s="23">
        <f t="shared" ref="AE84:AE99" si="306">SUM(AF84:AG84)</f>
        <v>0</v>
      </c>
      <c r="AF84" s="24">
        <f t="shared" si="257"/>
        <v>0</v>
      </c>
      <c r="AG84" s="24">
        <f t="shared" si="257"/>
        <v>0</v>
      </c>
      <c r="AH84" s="23">
        <f t="shared" si="258"/>
        <v>0</v>
      </c>
      <c r="AI84" s="24">
        <f t="shared" si="259"/>
        <v>0</v>
      </c>
      <c r="AJ84" s="24">
        <f t="shared" si="259"/>
        <v>0</v>
      </c>
      <c r="AK84" s="29">
        <f t="shared" si="209"/>
        <v>0</v>
      </c>
      <c r="AL84" s="30">
        <v>0</v>
      </c>
      <c r="AM84" s="30">
        <v>0</v>
      </c>
      <c r="AN84" s="29">
        <f t="shared" si="260"/>
        <v>0</v>
      </c>
      <c r="AO84" s="30">
        <f>'[6]факт по мрт'!BG87</f>
        <v>0</v>
      </c>
      <c r="AP84" s="30">
        <f>'[6]факт по мрт'!BH87</f>
        <v>0</v>
      </c>
      <c r="AQ84" s="50" t="s">
        <v>76</v>
      </c>
      <c r="AR84" s="32"/>
      <c r="AS84" s="32"/>
      <c r="AT84" s="29">
        <f t="shared" si="261"/>
        <v>0</v>
      </c>
      <c r="AU84" s="30"/>
      <c r="AV84" s="30"/>
      <c r="AW84" s="31">
        <f t="shared" si="262"/>
        <v>0</v>
      </c>
      <c r="AX84" s="30">
        <f t="shared" si="263"/>
        <v>0</v>
      </c>
      <c r="AY84" s="30">
        <f t="shared" si="263"/>
        <v>0</v>
      </c>
      <c r="AZ84" s="31"/>
      <c r="BA84" s="30"/>
      <c r="BB84" s="30"/>
      <c r="BC84" s="31">
        <f t="shared" si="264"/>
        <v>0</v>
      </c>
      <c r="BD84" s="30"/>
      <c r="BE84" s="30"/>
      <c r="BF84" s="31">
        <f t="shared" si="302"/>
        <v>0</v>
      </c>
      <c r="BG84" s="30"/>
      <c r="BH84" s="30"/>
      <c r="BI84" s="31">
        <f t="shared" si="303"/>
        <v>0</v>
      </c>
      <c r="BJ84" s="30"/>
      <c r="BK84" s="30"/>
      <c r="BL84" s="31">
        <f t="shared" si="267"/>
        <v>0</v>
      </c>
      <c r="BM84" s="30"/>
      <c r="BN84" s="30"/>
      <c r="BO84" s="31">
        <f t="shared" si="268"/>
        <v>0</v>
      </c>
      <c r="BP84" s="30"/>
      <c r="BQ84" s="30"/>
      <c r="BR84" s="31">
        <f t="shared" si="269"/>
        <v>0</v>
      </c>
      <c r="BS84" s="30"/>
      <c r="BT84" s="30"/>
      <c r="BU84" s="31">
        <f t="shared" si="270"/>
        <v>0</v>
      </c>
      <c r="BV84" s="30"/>
      <c r="BW84" s="30"/>
      <c r="BX84" s="32"/>
      <c r="BY84" s="31">
        <f t="shared" si="285"/>
        <v>0</v>
      </c>
      <c r="BZ84" s="30"/>
      <c r="CA84" s="30"/>
      <c r="CB84" s="31">
        <f t="shared" si="286"/>
        <v>0</v>
      </c>
      <c r="CC84" s="30"/>
      <c r="CD84" s="30"/>
      <c r="CE84" s="31">
        <f t="shared" si="271"/>
        <v>0</v>
      </c>
      <c r="CF84" s="30"/>
      <c r="CG84" s="30"/>
      <c r="CH84" s="32"/>
      <c r="CI84" s="31">
        <f t="shared" si="272"/>
        <v>0</v>
      </c>
      <c r="CJ84" s="30"/>
      <c r="CK84" s="30"/>
      <c r="CL84" s="31">
        <f t="shared" si="300"/>
        <v>0</v>
      </c>
      <c r="CM84" s="30"/>
      <c r="CN84" s="30"/>
      <c r="CO84" s="31">
        <f t="shared" si="274"/>
        <v>0</v>
      </c>
      <c r="CP84" s="30"/>
      <c r="CQ84" s="30"/>
      <c r="CR84" s="31">
        <f t="shared" si="289"/>
        <v>0</v>
      </c>
      <c r="CS84" s="30">
        <f t="shared" si="276"/>
        <v>0</v>
      </c>
      <c r="CT84" s="30">
        <f t="shared" si="276"/>
        <v>0</v>
      </c>
      <c r="CU84" s="29">
        <f t="shared" si="277"/>
        <v>0</v>
      </c>
      <c r="CV84" s="30"/>
      <c r="CW84" s="30"/>
      <c r="CX84" s="30">
        <f t="shared" si="278"/>
        <v>0</v>
      </c>
      <c r="CY84" s="30">
        <f>'[8]МРТ с учетом амб услов кварталы'!DM84</f>
        <v>0</v>
      </c>
      <c r="CZ84" s="30">
        <f>'[8]МРТ с учетом амб услов кварталы'!DP84</f>
        <v>0</v>
      </c>
      <c r="DA84" s="30">
        <f>'[8]МРТ с учетом амб услов кварталы'!DS84</f>
        <v>0</v>
      </c>
      <c r="DB84" s="30">
        <f>'[8]МРТ с учетом амб услов кварталы'!DV84</f>
        <v>0</v>
      </c>
      <c r="DC84" s="24"/>
      <c r="DE84" s="34"/>
    </row>
    <row r="85" spans="1:109" x14ac:dyDescent="0.4">
      <c r="A85" s="20">
        <v>69</v>
      </c>
      <c r="B85" s="21" t="s">
        <v>208</v>
      </c>
      <c r="C85" s="22" t="s">
        <v>209</v>
      </c>
      <c r="D85" s="23">
        <f t="shared" si="279"/>
        <v>0</v>
      </c>
      <c r="E85" s="24">
        <f>'[2]предыдущий протокол'!BG91</f>
        <v>0</v>
      </c>
      <c r="F85" s="24">
        <f>'[2]предыдущий протокол'!BH91</f>
        <v>0</v>
      </c>
      <c r="G85" s="25" t="e">
        <f t="shared" si="280"/>
        <v>#REF!</v>
      </c>
      <c r="H85" s="26" t="e">
        <f>#REF!-E85</f>
        <v>#REF!</v>
      </c>
      <c r="I85" s="26" t="e">
        <f>#REF!-F85</f>
        <v>#REF!</v>
      </c>
      <c r="J85" s="25">
        <v>0</v>
      </c>
      <c r="K85" s="26">
        <f>[3]V_МО_21!BF93</f>
        <v>0</v>
      </c>
      <c r="L85" s="26">
        <f>[3]V_МО_21!BG93</f>
        <v>0</v>
      </c>
      <c r="M85" s="25">
        <f t="shared" si="281"/>
        <v>0</v>
      </c>
      <c r="N85" s="26">
        <f>'[3]1_кв_21'!BF93</f>
        <v>0</v>
      </c>
      <c r="O85" s="26">
        <f>'[3]1_кв_21'!BG93</f>
        <v>0</v>
      </c>
      <c r="P85" s="25">
        <f t="shared" si="282"/>
        <v>0</v>
      </c>
      <c r="Q85" s="26">
        <f>[4]Итого!BF93+T85</f>
        <v>0</v>
      </c>
      <c r="R85" s="26">
        <f>[4]Итого!BG93+U85</f>
        <v>0</v>
      </c>
      <c r="S85" s="25">
        <f t="shared" si="283"/>
        <v>0</v>
      </c>
      <c r="T85" s="26">
        <f>[5]Итого!BF93</f>
        <v>0</v>
      </c>
      <c r="U85" s="26">
        <f>[5]Итого!BG93</f>
        <v>0</v>
      </c>
      <c r="V85" s="25">
        <v>0</v>
      </c>
      <c r="W85" s="26">
        <v>0</v>
      </c>
      <c r="X85" s="26">
        <v>0</v>
      </c>
      <c r="Y85" s="27">
        <f t="shared" si="301"/>
        <v>0</v>
      </c>
      <c r="Z85" s="28">
        <f t="shared" si="301"/>
        <v>0</v>
      </c>
      <c r="AA85" s="28">
        <f t="shared" si="301"/>
        <v>0</v>
      </c>
      <c r="AB85" s="23">
        <f t="shared" si="255"/>
        <v>0</v>
      </c>
      <c r="AC85" s="24">
        <f t="shared" si="256"/>
        <v>0</v>
      </c>
      <c r="AD85" s="24">
        <f t="shared" si="256"/>
        <v>0</v>
      </c>
      <c r="AE85" s="23">
        <f t="shared" si="306"/>
        <v>0</v>
      </c>
      <c r="AF85" s="24">
        <f t="shared" si="257"/>
        <v>0</v>
      </c>
      <c r="AG85" s="24">
        <f t="shared" si="257"/>
        <v>0</v>
      </c>
      <c r="AH85" s="23">
        <f t="shared" si="258"/>
        <v>0</v>
      </c>
      <c r="AI85" s="24">
        <f t="shared" si="259"/>
        <v>0</v>
      </c>
      <c r="AJ85" s="24">
        <f t="shared" si="259"/>
        <v>0</v>
      </c>
      <c r="AK85" s="29">
        <f t="shared" si="209"/>
        <v>0</v>
      </c>
      <c r="AL85" s="30">
        <v>0</v>
      </c>
      <c r="AM85" s="30">
        <v>0</v>
      </c>
      <c r="AN85" s="29">
        <f t="shared" si="260"/>
        <v>0</v>
      </c>
      <c r="AO85" s="30">
        <f>'[6]факт по мрт'!BG88</f>
        <v>0</v>
      </c>
      <c r="AP85" s="30">
        <f>'[6]факт по мрт'!BH88</f>
        <v>0</v>
      </c>
      <c r="AQ85" s="50" t="s">
        <v>76</v>
      </c>
      <c r="AR85" s="32"/>
      <c r="AS85" s="32"/>
      <c r="AT85" s="29">
        <f t="shared" si="261"/>
        <v>0</v>
      </c>
      <c r="AU85" s="30"/>
      <c r="AV85" s="30"/>
      <c r="AW85" s="31">
        <f t="shared" si="262"/>
        <v>0</v>
      </c>
      <c r="AX85" s="30">
        <f t="shared" si="263"/>
        <v>0</v>
      </c>
      <c r="AY85" s="30">
        <f t="shared" si="263"/>
        <v>0</v>
      </c>
      <c r="AZ85" s="31"/>
      <c r="BA85" s="30"/>
      <c r="BB85" s="30"/>
      <c r="BC85" s="31">
        <f t="shared" si="264"/>
        <v>0</v>
      </c>
      <c r="BD85" s="30"/>
      <c r="BE85" s="30"/>
      <c r="BF85" s="31">
        <f t="shared" si="302"/>
        <v>0</v>
      </c>
      <c r="BG85" s="30"/>
      <c r="BH85" s="30"/>
      <c r="BI85" s="31">
        <f t="shared" si="303"/>
        <v>0</v>
      </c>
      <c r="BJ85" s="30"/>
      <c r="BK85" s="30"/>
      <c r="BL85" s="31">
        <f t="shared" si="267"/>
        <v>0</v>
      </c>
      <c r="BM85" s="30"/>
      <c r="BN85" s="30"/>
      <c r="BO85" s="31">
        <f t="shared" si="268"/>
        <v>0</v>
      </c>
      <c r="BP85" s="30"/>
      <c r="BQ85" s="30"/>
      <c r="BR85" s="31">
        <f t="shared" si="269"/>
        <v>0</v>
      </c>
      <c r="BS85" s="30"/>
      <c r="BT85" s="30"/>
      <c r="BU85" s="31">
        <f t="shared" si="270"/>
        <v>0</v>
      </c>
      <c r="BV85" s="30"/>
      <c r="BW85" s="30"/>
      <c r="BX85" s="32"/>
      <c r="BY85" s="31">
        <f t="shared" si="285"/>
        <v>0</v>
      </c>
      <c r="BZ85" s="30"/>
      <c r="CA85" s="30"/>
      <c r="CB85" s="31">
        <f t="shared" si="286"/>
        <v>0</v>
      </c>
      <c r="CC85" s="30"/>
      <c r="CD85" s="30"/>
      <c r="CE85" s="31">
        <f t="shared" si="271"/>
        <v>0</v>
      </c>
      <c r="CF85" s="30"/>
      <c r="CG85" s="30"/>
      <c r="CH85" s="32"/>
      <c r="CI85" s="31">
        <f t="shared" si="272"/>
        <v>0</v>
      </c>
      <c r="CJ85" s="30"/>
      <c r="CK85" s="30"/>
      <c r="CL85" s="31">
        <f t="shared" si="300"/>
        <v>0</v>
      </c>
      <c r="CM85" s="30"/>
      <c r="CN85" s="30"/>
      <c r="CO85" s="31">
        <f t="shared" si="274"/>
        <v>0</v>
      </c>
      <c r="CP85" s="30"/>
      <c r="CQ85" s="30"/>
      <c r="CR85" s="31">
        <f t="shared" si="289"/>
        <v>0</v>
      </c>
      <c r="CS85" s="30">
        <f t="shared" si="276"/>
        <v>0</v>
      </c>
      <c r="CT85" s="30">
        <f t="shared" si="276"/>
        <v>0</v>
      </c>
      <c r="CU85" s="29">
        <f t="shared" si="277"/>
        <v>0</v>
      </c>
      <c r="CV85" s="30"/>
      <c r="CW85" s="30"/>
      <c r="CX85" s="30">
        <f t="shared" si="278"/>
        <v>0</v>
      </c>
      <c r="CY85" s="30">
        <f>'[8]МРТ с учетом амб услов кварталы'!DM85</f>
        <v>0</v>
      </c>
      <c r="CZ85" s="30">
        <f>'[8]МРТ с учетом амб услов кварталы'!DP85</f>
        <v>0</v>
      </c>
      <c r="DA85" s="30">
        <f>'[8]МРТ с учетом амб услов кварталы'!DS85</f>
        <v>0</v>
      </c>
      <c r="DB85" s="30">
        <f>'[8]МРТ с учетом амб услов кварталы'!DV85</f>
        <v>0</v>
      </c>
      <c r="DC85" s="24"/>
      <c r="DE85" s="34"/>
    </row>
    <row r="86" spans="1:109" x14ac:dyDescent="0.4">
      <c r="A86" s="20">
        <v>70</v>
      </c>
      <c r="B86" s="21" t="s">
        <v>210</v>
      </c>
      <c r="C86" s="22" t="s">
        <v>211</v>
      </c>
      <c r="D86" s="23">
        <f t="shared" si="279"/>
        <v>0</v>
      </c>
      <c r="E86" s="24">
        <f>'[2]предыдущий протокол'!BG92</f>
        <v>0</v>
      </c>
      <c r="F86" s="24">
        <f>'[2]предыдущий протокол'!BH92</f>
        <v>0</v>
      </c>
      <c r="G86" s="25" t="e">
        <f t="shared" si="280"/>
        <v>#REF!</v>
      </c>
      <c r="H86" s="26" t="e">
        <f>#REF!-E86</f>
        <v>#REF!</v>
      </c>
      <c r="I86" s="26" t="e">
        <f>#REF!-F86</f>
        <v>#REF!</v>
      </c>
      <c r="J86" s="25">
        <v>0</v>
      </c>
      <c r="K86" s="26">
        <f>[3]V_МО_21!BF94</f>
        <v>0</v>
      </c>
      <c r="L86" s="26">
        <f>[3]V_МО_21!BG94</f>
        <v>0</v>
      </c>
      <c r="M86" s="25">
        <f t="shared" si="281"/>
        <v>0</v>
      </c>
      <c r="N86" s="26">
        <f>'[3]1_кв_21'!BF94</f>
        <v>0</v>
      </c>
      <c r="O86" s="26">
        <f>'[3]1_кв_21'!BG94</f>
        <v>0</v>
      </c>
      <c r="P86" s="25">
        <f t="shared" si="282"/>
        <v>0</v>
      </c>
      <c r="Q86" s="26">
        <f>[4]Итого!BF94+T86</f>
        <v>0</v>
      </c>
      <c r="R86" s="26">
        <f>[4]Итого!BG94+U86</f>
        <v>0</v>
      </c>
      <c r="S86" s="25">
        <f t="shared" si="283"/>
        <v>0</v>
      </c>
      <c r="T86" s="26">
        <f>[5]Итого!BF94</f>
        <v>0</v>
      </c>
      <c r="U86" s="26">
        <f>[5]Итого!BG94</f>
        <v>0</v>
      </c>
      <c r="V86" s="25">
        <v>0</v>
      </c>
      <c r="W86" s="26">
        <v>0</v>
      </c>
      <c r="X86" s="26">
        <v>0</v>
      </c>
      <c r="Y86" s="27">
        <f t="shared" si="301"/>
        <v>0</v>
      </c>
      <c r="Z86" s="28">
        <f t="shared" si="301"/>
        <v>0</v>
      </c>
      <c r="AA86" s="28">
        <f t="shared" si="301"/>
        <v>0</v>
      </c>
      <c r="AB86" s="23">
        <f t="shared" si="255"/>
        <v>0</v>
      </c>
      <c r="AC86" s="24">
        <f t="shared" si="256"/>
        <v>0</v>
      </c>
      <c r="AD86" s="24">
        <f t="shared" si="256"/>
        <v>0</v>
      </c>
      <c r="AE86" s="23">
        <f t="shared" si="306"/>
        <v>0</v>
      </c>
      <c r="AF86" s="24">
        <f t="shared" si="257"/>
        <v>0</v>
      </c>
      <c r="AG86" s="24">
        <f t="shared" si="257"/>
        <v>0</v>
      </c>
      <c r="AH86" s="23">
        <f t="shared" si="258"/>
        <v>0</v>
      </c>
      <c r="AI86" s="24">
        <f t="shared" si="259"/>
        <v>0</v>
      </c>
      <c r="AJ86" s="24">
        <f t="shared" si="259"/>
        <v>0</v>
      </c>
      <c r="AK86" s="29">
        <f t="shared" si="209"/>
        <v>0</v>
      </c>
      <c r="AL86" s="30">
        <v>0</v>
      </c>
      <c r="AM86" s="30">
        <v>0</v>
      </c>
      <c r="AN86" s="29">
        <f t="shared" si="260"/>
        <v>0</v>
      </c>
      <c r="AO86" s="30">
        <f>'[6]факт по мрт'!BG89</f>
        <v>0</v>
      </c>
      <c r="AP86" s="30">
        <f>'[6]факт по мрт'!BH89</f>
        <v>0</v>
      </c>
      <c r="AQ86" s="50" t="s">
        <v>76</v>
      </c>
      <c r="AR86" s="32"/>
      <c r="AS86" s="32"/>
      <c r="AT86" s="29">
        <f t="shared" si="261"/>
        <v>0</v>
      </c>
      <c r="AU86" s="30"/>
      <c r="AV86" s="30"/>
      <c r="AW86" s="31">
        <f t="shared" si="262"/>
        <v>0</v>
      </c>
      <c r="AX86" s="30">
        <f t="shared" si="263"/>
        <v>0</v>
      </c>
      <c r="AY86" s="30">
        <f t="shared" si="263"/>
        <v>0</v>
      </c>
      <c r="AZ86" s="31"/>
      <c r="BA86" s="30"/>
      <c r="BB86" s="30"/>
      <c r="BC86" s="31">
        <f t="shared" si="264"/>
        <v>0</v>
      </c>
      <c r="BD86" s="30"/>
      <c r="BE86" s="30"/>
      <c r="BF86" s="31">
        <f t="shared" si="302"/>
        <v>0</v>
      </c>
      <c r="BG86" s="30"/>
      <c r="BH86" s="30"/>
      <c r="BI86" s="31">
        <f t="shared" si="303"/>
        <v>0</v>
      </c>
      <c r="BJ86" s="30"/>
      <c r="BK86" s="30"/>
      <c r="BL86" s="31">
        <f t="shared" si="267"/>
        <v>0</v>
      </c>
      <c r="BM86" s="30"/>
      <c r="BN86" s="30"/>
      <c r="BO86" s="31">
        <f t="shared" si="268"/>
        <v>0</v>
      </c>
      <c r="BP86" s="30"/>
      <c r="BQ86" s="30"/>
      <c r="BR86" s="31">
        <f t="shared" si="269"/>
        <v>0</v>
      </c>
      <c r="BS86" s="30"/>
      <c r="BT86" s="30"/>
      <c r="BU86" s="31">
        <f t="shared" si="270"/>
        <v>0</v>
      </c>
      <c r="BV86" s="30"/>
      <c r="BW86" s="30"/>
      <c r="BX86" s="32"/>
      <c r="BY86" s="31">
        <f t="shared" si="285"/>
        <v>0</v>
      </c>
      <c r="BZ86" s="30"/>
      <c r="CA86" s="30"/>
      <c r="CB86" s="31">
        <f t="shared" si="286"/>
        <v>0</v>
      </c>
      <c r="CC86" s="30"/>
      <c r="CD86" s="30"/>
      <c r="CE86" s="31">
        <f t="shared" si="271"/>
        <v>0</v>
      </c>
      <c r="CF86" s="30"/>
      <c r="CG86" s="30"/>
      <c r="CH86" s="32"/>
      <c r="CI86" s="31">
        <f t="shared" si="272"/>
        <v>0</v>
      </c>
      <c r="CJ86" s="30"/>
      <c r="CK86" s="30"/>
      <c r="CL86" s="31">
        <f t="shared" si="300"/>
        <v>0</v>
      </c>
      <c r="CM86" s="30"/>
      <c r="CN86" s="30"/>
      <c r="CO86" s="31">
        <f t="shared" si="274"/>
        <v>0</v>
      </c>
      <c r="CP86" s="30"/>
      <c r="CQ86" s="30"/>
      <c r="CR86" s="31">
        <f t="shared" si="289"/>
        <v>0</v>
      </c>
      <c r="CS86" s="30">
        <f t="shared" si="276"/>
        <v>0</v>
      </c>
      <c r="CT86" s="30">
        <f t="shared" si="276"/>
        <v>0</v>
      </c>
      <c r="CU86" s="29">
        <f t="shared" si="277"/>
        <v>0</v>
      </c>
      <c r="CV86" s="30"/>
      <c r="CW86" s="30"/>
      <c r="CX86" s="30">
        <f t="shared" si="278"/>
        <v>0</v>
      </c>
      <c r="CY86" s="30">
        <f>'[8]МРТ с учетом амб услов кварталы'!DM86</f>
        <v>0</v>
      </c>
      <c r="CZ86" s="30">
        <f>'[8]МРТ с учетом амб услов кварталы'!DP86</f>
        <v>0</v>
      </c>
      <c r="DA86" s="30">
        <f>'[8]МРТ с учетом амб услов кварталы'!DS86</f>
        <v>0</v>
      </c>
      <c r="DB86" s="30">
        <f>'[8]МРТ с учетом амб услов кварталы'!DV86</f>
        <v>0</v>
      </c>
      <c r="DC86" s="24"/>
      <c r="DE86" s="34"/>
    </row>
    <row r="87" spans="1:109" x14ac:dyDescent="0.4">
      <c r="A87" s="20">
        <v>71</v>
      </c>
      <c r="B87" s="21" t="s">
        <v>212</v>
      </c>
      <c r="C87" s="22" t="s">
        <v>213</v>
      </c>
      <c r="D87" s="23">
        <f t="shared" si="279"/>
        <v>0</v>
      </c>
      <c r="E87" s="24">
        <f>'[2]предыдущий протокол'!BG93</f>
        <v>0</v>
      </c>
      <c r="F87" s="24">
        <f>'[2]предыдущий протокол'!BH93</f>
        <v>0</v>
      </c>
      <c r="G87" s="25" t="e">
        <f t="shared" si="280"/>
        <v>#REF!</v>
      </c>
      <c r="H87" s="26" t="e">
        <f>#REF!-E87</f>
        <v>#REF!</v>
      </c>
      <c r="I87" s="26" t="e">
        <f>#REF!-F87</f>
        <v>#REF!</v>
      </c>
      <c r="J87" s="25">
        <v>0</v>
      </c>
      <c r="K87" s="26">
        <f>[3]V_МО_21!BF95</f>
        <v>0</v>
      </c>
      <c r="L87" s="26">
        <f>[3]V_МО_21!BG95</f>
        <v>0</v>
      </c>
      <c r="M87" s="25">
        <f t="shared" si="281"/>
        <v>0</v>
      </c>
      <c r="N87" s="26">
        <f>'[3]1_кв_21'!BF95</f>
        <v>0</v>
      </c>
      <c r="O87" s="26">
        <f>'[3]1_кв_21'!BG95</f>
        <v>0</v>
      </c>
      <c r="P87" s="25">
        <f t="shared" si="282"/>
        <v>0</v>
      </c>
      <c r="Q87" s="26">
        <f>[4]Итого!BF95+T87</f>
        <v>0</v>
      </c>
      <c r="R87" s="26">
        <f>[4]Итого!BG95+U87</f>
        <v>0</v>
      </c>
      <c r="S87" s="25">
        <f t="shared" si="283"/>
        <v>0</v>
      </c>
      <c r="T87" s="26">
        <f>[5]Итого!BF95</f>
        <v>0</v>
      </c>
      <c r="U87" s="26">
        <f>[5]Итого!BG95</f>
        <v>0</v>
      </c>
      <c r="V87" s="25">
        <v>0</v>
      </c>
      <c r="W87" s="26">
        <v>0</v>
      </c>
      <c r="X87" s="26">
        <v>0</v>
      </c>
      <c r="Y87" s="27">
        <f t="shared" si="301"/>
        <v>0</v>
      </c>
      <c r="Z87" s="28">
        <f t="shared" si="301"/>
        <v>0</v>
      </c>
      <c r="AA87" s="28">
        <f t="shared" si="301"/>
        <v>0</v>
      </c>
      <c r="AB87" s="23">
        <f t="shared" si="255"/>
        <v>0</v>
      </c>
      <c r="AC87" s="24">
        <f t="shared" si="256"/>
        <v>0</v>
      </c>
      <c r="AD87" s="24">
        <f t="shared" si="256"/>
        <v>0</v>
      </c>
      <c r="AE87" s="23">
        <f t="shared" si="306"/>
        <v>0</v>
      </c>
      <c r="AF87" s="24">
        <f t="shared" si="257"/>
        <v>0</v>
      </c>
      <c r="AG87" s="24">
        <f t="shared" si="257"/>
        <v>0</v>
      </c>
      <c r="AH87" s="23">
        <f t="shared" si="258"/>
        <v>0</v>
      </c>
      <c r="AI87" s="24">
        <f t="shared" si="259"/>
        <v>0</v>
      </c>
      <c r="AJ87" s="24">
        <f t="shared" si="259"/>
        <v>0</v>
      </c>
      <c r="AK87" s="29">
        <f t="shared" si="209"/>
        <v>0</v>
      </c>
      <c r="AL87" s="30">
        <v>0</v>
      </c>
      <c r="AM87" s="30">
        <v>0</v>
      </c>
      <c r="AN87" s="29">
        <f t="shared" si="260"/>
        <v>0</v>
      </c>
      <c r="AO87" s="30">
        <f>'[6]факт по мрт'!BG90</f>
        <v>0</v>
      </c>
      <c r="AP87" s="30">
        <f>'[6]факт по мрт'!BH90</f>
        <v>0</v>
      </c>
      <c r="AQ87" s="50" t="s">
        <v>76</v>
      </c>
      <c r="AR87" s="32"/>
      <c r="AS87" s="32"/>
      <c r="AT87" s="29">
        <f t="shared" si="261"/>
        <v>0</v>
      </c>
      <c r="AU87" s="30"/>
      <c r="AV87" s="30"/>
      <c r="AW87" s="31">
        <f t="shared" si="262"/>
        <v>0</v>
      </c>
      <c r="AX87" s="30">
        <f t="shared" si="263"/>
        <v>0</v>
      </c>
      <c r="AY87" s="30">
        <f t="shared" si="263"/>
        <v>0</v>
      </c>
      <c r="AZ87" s="31"/>
      <c r="BA87" s="30"/>
      <c r="BB87" s="30"/>
      <c r="BC87" s="31">
        <f t="shared" si="264"/>
        <v>0</v>
      </c>
      <c r="BD87" s="30"/>
      <c r="BE87" s="30"/>
      <c r="BF87" s="31">
        <f t="shared" si="302"/>
        <v>0</v>
      </c>
      <c r="BG87" s="30"/>
      <c r="BH87" s="30"/>
      <c r="BI87" s="31">
        <f t="shared" si="303"/>
        <v>0</v>
      </c>
      <c r="BJ87" s="30"/>
      <c r="BK87" s="30"/>
      <c r="BL87" s="31">
        <f t="shared" si="267"/>
        <v>0</v>
      </c>
      <c r="BM87" s="30"/>
      <c r="BN87" s="30"/>
      <c r="BO87" s="31">
        <f t="shared" si="268"/>
        <v>0</v>
      </c>
      <c r="BP87" s="30"/>
      <c r="BQ87" s="30"/>
      <c r="BR87" s="31">
        <f t="shared" si="269"/>
        <v>0</v>
      </c>
      <c r="BS87" s="30"/>
      <c r="BT87" s="30"/>
      <c r="BU87" s="31">
        <f t="shared" si="270"/>
        <v>0</v>
      </c>
      <c r="BV87" s="30"/>
      <c r="BW87" s="30"/>
      <c r="BX87" s="32"/>
      <c r="BY87" s="31">
        <f t="shared" si="285"/>
        <v>0</v>
      </c>
      <c r="BZ87" s="30"/>
      <c r="CA87" s="30"/>
      <c r="CB87" s="31">
        <f t="shared" si="286"/>
        <v>0</v>
      </c>
      <c r="CC87" s="30"/>
      <c r="CD87" s="30"/>
      <c r="CE87" s="31">
        <f t="shared" si="271"/>
        <v>0</v>
      </c>
      <c r="CF87" s="30"/>
      <c r="CG87" s="30"/>
      <c r="CH87" s="32"/>
      <c r="CI87" s="31">
        <f t="shared" si="272"/>
        <v>0</v>
      </c>
      <c r="CJ87" s="30"/>
      <c r="CK87" s="30"/>
      <c r="CL87" s="31">
        <f t="shared" si="300"/>
        <v>0</v>
      </c>
      <c r="CM87" s="30"/>
      <c r="CN87" s="30"/>
      <c r="CO87" s="31">
        <f t="shared" si="274"/>
        <v>0</v>
      </c>
      <c r="CP87" s="30"/>
      <c r="CQ87" s="30"/>
      <c r="CR87" s="31">
        <f t="shared" si="289"/>
        <v>0</v>
      </c>
      <c r="CS87" s="30">
        <f t="shared" si="276"/>
        <v>0</v>
      </c>
      <c r="CT87" s="30">
        <f t="shared" si="276"/>
        <v>0</v>
      </c>
      <c r="CU87" s="29">
        <f t="shared" si="277"/>
        <v>0</v>
      </c>
      <c r="CV87" s="30"/>
      <c r="CW87" s="30"/>
      <c r="CX87" s="30">
        <f t="shared" si="278"/>
        <v>0</v>
      </c>
      <c r="CY87" s="30">
        <f>'[8]МРТ с учетом амб услов кварталы'!DM87</f>
        <v>0</v>
      </c>
      <c r="CZ87" s="30">
        <f>'[8]МРТ с учетом амб услов кварталы'!DP87</f>
        <v>0</v>
      </c>
      <c r="DA87" s="30">
        <f>'[8]МРТ с учетом амб услов кварталы'!DS87</f>
        <v>0</v>
      </c>
      <c r="DB87" s="30">
        <f>'[8]МРТ с учетом амб услов кварталы'!DV87</f>
        <v>0</v>
      </c>
      <c r="DC87" s="24"/>
      <c r="DE87" s="34"/>
    </row>
    <row r="88" spans="1:109" x14ac:dyDescent="0.4">
      <c r="A88" s="20">
        <v>72</v>
      </c>
      <c r="B88" s="21" t="s">
        <v>214</v>
      </c>
      <c r="C88" s="22" t="s">
        <v>215</v>
      </c>
      <c r="D88" s="23">
        <f t="shared" si="279"/>
        <v>2036</v>
      </c>
      <c r="E88" s="24">
        <f>'[2]предыдущий протокол'!BG96</f>
        <v>303</v>
      </c>
      <c r="F88" s="24">
        <f>'[2]предыдущий протокол'!BH96</f>
        <v>1733</v>
      </c>
      <c r="G88" s="25" t="e">
        <f t="shared" si="280"/>
        <v>#REF!</v>
      </c>
      <c r="H88" s="26" t="e">
        <f>#REF!-E88</f>
        <v>#REF!</v>
      </c>
      <c r="I88" s="26" t="e">
        <f>#REF!-F88</f>
        <v>#REF!</v>
      </c>
      <c r="J88" s="25">
        <v>2651</v>
      </c>
      <c r="K88" s="26">
        <f>[3]V_МО_21!BF96</f>
        <v>403</v>
      </c>
      <c r="L88" s="26">
        <f>[3]V_МО_21!BG96</f>
        <v>2248</v>
      </c>
      <c r="M88" s="25">
        <f t="shared" si="281"/>
        <v>663</v>
      </c>
      <c r="N88" s="26">
        <f>'[3]1_кв_21'!BF96</f>
        <v>101</v>
      </c>
      <c r="O88" s="26">
        <f>'[3]1_кв_21'!BG96</f>
        <v>562</v>
      </c>
      <c r="P88" s="25">
        <f t="shared" si="282"/>
        <v>659</v>
      </c>
      <c r="Q88" s="26">
        <f>[4]Итого!BF96+T88</f>
        <v>125</v>
      </c>
      <c r="R88" s="26">
        <f>[4]Итого!BG96+U88</f>
        <v>534</v>
      </c>
      <c r="S88" s="25">
        <f t="shared" si="283"/>
        <v>0</v>
      </c>
      <c r="T88" s="26">
        <f>[5]Итого!BF96</f>
        <v>0</v>
      </c>
      <c r="U88" s="26">
        <f>[5]Итого!BG96</f>
        <v>0</v>
      </c>
      <c r="V88" s="25">
        <v>1059</v>
      </c>
      <c r="W88" s="26">
        <v>194</v>
      </c>
      <c r="X88" s="26">
        <v>865</v>
      </c>
      <c r="Y88" s="27">
        <f t="shared" si="301"/>
        <v>99.4</v>
      </c>
      <c r="Z88" s="28">
        <f t="shared" si="301"/>
        <v>123.76</v>
      </c>
      <c r="AA88" s="28">
        <f t="shared" si="301"/>
        <v>95.02</v>
      </c>
      <c r="AB88" s="23">
        <f t="shared" si="255"/>
        <v>-4</v>
      </c>
      <c r="AC88" s="24">
        <f t="shared" si="256"/>
        <v>24</v>
      </c>
      <c r="AD88" s="24">
        <f t="shared" si="256"/>
        <v>-28</v>
      </c>
      <c r="AE88" s="23">
        <f t="shared" si="306"/>
        <v>24</v>
      </c>
      <c r="AF88" s="24">
        <f t="shared" si="257"/>
        <v>24</v>
      </c>
      <c r="AG88" s="24">
        <f t="shared" si="257"/>
        <v>0</v>
      </c>
      <c r="AH88" s="23">
        <f t="shared" si="258"/>
        <v>-28</v>
      </c>
      <c r="AI88" s="24">
        <f t="shared" si="259"/>
        <v>0</v>
      </c>
      <c r="AJ88" s="24">
        <f t="shared" si="259"/>
        <v>-28</v>
      </c>
      <c r="AK88" s="29">
        <f t="shared" si="209"/>
        <v>15000</v>
      </c>
      <c r="AL88" s="30">
        <v>1000</v>
      </c>
      <c r="AM88" s="30">
        <v>14000</v>
      </c>
      <c r="AN88" s="29">
        <f t="shared" si="260"/>
        <v>2337</v>
      </c>
      <c r="AO88" s="30">
        <f>'[6]факт по мрт'!BG91</f>
        <v>382</v>
      </c>
      <c r="AP88" s="30">
        <f>'[6]факт по мрт'!BH91</f>
        <v>1955</v>
      </c>
      <c r="AQ88" s="31">
        <f t="shared" ref="AQ88" si="307">ROUND(AN88/AR88,0)</f>
        <v>7</v>
      </c>
      <c r="AR88" s="32">
        <v>350</v>
      </c>
      <c r="AS88" s="32">
        <v>363</v>
      </c>
      <c r="AT88" s="29">
        <f t="shared" si="261"/>
        <v>1150</v>
      </c>
      <c r="AU88" s="30">
        <f>ROUND(AS88*$AU$101,0)</f>
        <v>301</v>
      </c>
      <c r="AV88" s="30">
        <f>ROUND(AS88*$AV$101,0)</f>
        <v>849</v>
      </c>
      <c r="AW88" s="30">
        <f t="shared" si="262"/>
        <v>-1501</v>
      </c>
      <c r="AX88" s="30">
        <f t="shared" si="263"/>
        <v>-102</v>
      </c>
      <c r="AY88" s="30">
        <f t="shared" si="263"/>
        <v>-1399</v>
      </c>
      <c r="AZ88" s="30">
        <f>BA88+BB88</f>
        <v>-13850</v>
      </c>
      <c r="BA88" s="30">
        <f>AU88-AL88</f>
        <v>-699</v>
      </c>
      <c r="BB88" s="30">
        <f>AV88-AM88</f>
        <v>-13151</v>
      </c>
      <c r="BC88" s="31">
        <f>BD88+BE88</f>
        <v>126</v>
      </c>
      <c r="BD88" s="30">
        <f>ROUND(AS88*BM$101,0)</f>
        <v>47</v>
      </c>
      <c r="BE88" s="30">
        <f>ROUND(AS88*BM$103,0)+1</f>
        <v>79</v>
      </c>
      <c r="BF88" s="31">
        <f>BG88+BH88</f>
        <v>126</v>
      </c>
      <c r="BG88" s="30">
        <v>47</v>
      </c>
      <c r="BH88" s="30">
        <v>79</v>
      </c>
      <c r="BI88" s="31">
        <f>BJ88+BK88</f>
        <v>0</v>
      </c>
      <c r="BJ88" s="30"/>
      <c r="BK88" s="30"/>
      <c r="BL88" s="31">
        <f t="shared" si="267"/>
        <v>1276</v>
      </c>
      <c r="BM88" s="30">
        <f>BD88+AU88</f>
        <v>348</v>
      </c>
      <c r="BN88" s="30">
        <f>BE88+AV88</f>
        <v>928</v>
      </c>
      <c r="BO88" s="31">
        <f t="shared" si="268"/>
        <v>-1375</v>
      </c>
      <c r="BP88" s="30">
        <f>BM88-K88</f>
        <v>-55</v>
      </c>
      <c r="BQ88" s="30">
        <f>BN88-L88</f>
        <v>-1320</v>
      </c>
      <c r="BR88" s="31">
        <f t="shared" si="269"/>
        <v>0</v>
      </c>
      <c r="BS88" s="30"/>
      <c r="BT88" s="30"/>
      <c r="BU88" s="31">
        <f t="shared" si="270"/>
        <v>-1375</v>
      </c>
      <c r="BV88" s="30">
        <f>BP88</f>
        <v>-55</v>
      </c>
      <c r="BW88" s="30">
        <f>BQ88</f>
        <v>-1320</v>
      </c>
      <c r="BX88" s="32">
        <v>363</v>
      </c>
      <c r="BY88" s="31">
        <f t="shared" si="285"/>
        <v>11</v>
      </c>
      <c r="BZ88" s="30"/>
      <c r="CA88" s="30">
        <f>ROUND(BX88*$CB$101,0)</f>
        <v>11</v>
      </c>
      <c r="CB88" s="31">
        <f t="shared" si="286"/>
        <v>0</v>
      </c>
      <c r="CC88" s="30"/>
      <c r="CD88" s="30"/>
      <c r="CE88" s="31">
        <f>CF88+CG88</f>
        <v>1287</v>
      </c>
      <c r="CF88" s="30">
        <f>BM88+CC88</f>
        <v>348</v>
      </c>
      <c r="CG88" s="30">
        <f>BN88+CA88</f>
        <v>939</v>
      </c>
      <c r="CH88" s="32">
        <v>363</v>
      </c>
      <c r="CI88" s="31">
        <f t="shared" si="272"/>
        <v>143</v>
      </c>
      <c r="CJ88" s="30">
        <f>ROUND(CH88*$CJ$101,0)</f>
        <v>33</v>
      </c>
      <c r="CK88" s="30">
        <f>ROUND(CH88*$CK$101,0)</f>
        <v>110</v>
      </c>
      <c r="CL88" s="31">
        <f t="shared" si="300"/>
        <v>0</v>
      </c>
      <c r="CM88" s="30"/>
      <c r="CN88" s="30"/>
      <c r="CO88" s="31">
        <f t="shared" si="274"/>
        <v>1430</v>
      </c>
      <c r="CP88" s="30">
        <f>CF88+CJ88</f>
        <v>381</v>
      </c>
      <c r="CQ88" s="30">
        <f>CG88+CK88</f>
        <v>1049</v>
      </c>
      <c r="CR88" s="31">
        <f t="shared" si="289"/>
        <v>143</v>
      </c>
      <c r="CS88" s="30">
        <f t="shared" si="276"/>
        <v>33</v>
      </c>
      <c r="CT88" s="30">
        <f t="shared" si="276"/>
        <v>110</v>
      </c>
      <c r="CU88" s="29">
        <f t="shared" si="277"/>
        <v>0</v>
      </c>
      <c r="CV88" s="30"/>
      <c r="CW88" s="30"/>
      <c r="CX88" s="30">
        <f t="shared" si="278"/>
        <v>143</v>
      </c>
      <c r="CY88" s="30">
        <f>'[8]МРТ с учетом амб услов кварталы'!DM88</f>
        <v>29</v>
      </c>
      <c r="CZ88" s="30">
        <f>'[8]МРТ с учетом амб услов кварталы'!DP88</f>
        <v>114</v>
      </c>
      <c r="DA88" s="30">
        <f>'[8]МРТ с учетом амб услов кварталы'!DS88</f>
        <v>0</v>
      </c>
      <c r="DB88" s="30">
        <f>'[8]МРТ с учетом амб услов кварталы'!DV88</f>
        <v>0</v>
      </c>
      <c r="DC88" s="33"/>
      <c r="DE88" s="34"/>
    </row>
    <row r="89" spans="1:109" x14ac:dyDescent="0.4">
      <c r="A89" s="20">
        <v>73</v>
      </c>
      <c r="B89" s="21" t="s">
        <v>216</v>
      </c>
      <c r="C89" s="22" t="s">
        <v>217</v>
      </c>
      <c r="D89" s="23">
        <f t="shared" si="279"/>
        <v>0</v>
      </c>
      <c r="E89" s="24">
        <f>'[2]предыдущий протокол'!BG97</f>
        <v>0</v>
      </c>
      <c r="F89" s="24">
        <f>'[2]предыдущий протокол'!BH97</f>
        <v>0</v>
      </c>
      <c r="G89" s="25" t="e">
        <f t="shared" si="280"/>
        <v>#REF!</v>
      </c>
      <c r="H89" s="26" t="e">
        <f>#REF!-E89</f>
        <v>#REF!</v>
      </c>
      <c r="I89" s="26" t="e">
        <f>#REF!-F89</f>
        <v>#REF!</v>
      </c>
      <c r="J89" s="25">
        <v>0</v>
      </c>
      <c r="K89" s="26">
        <f>[3]V_МО_21!BF97</f>
        <v>0</v>
      </c>
      <c r="L89" s="26">
        <f>[3]V_МО_21!BG97</f>
        <v>0</v>
      </c>
      <c r="M89" s="25">
        <f t="shared" si="281"/>
        <v>0</v>
      </c>
      <c r="N89" s="26">
        <f>'[3]1_кв_21'!BF97</f>
        <v>0</v>
      </c>
      <c r="O89" s="26">
        <f>'[3]1_кв_21'!BG97</f>
        <v>0</v>
      </c>
      <c r="P89" s="25">
        <f t="shared" si="282"/>
        <v>0</v>
      </c>
      <c r="Q89" s="26">
        <f>[4]Итого!BF97+T89</f>
        <v>0</v>
      </c>
      <c r="R89" s="26">
        <f>[4]Итого!BG97+U89</f>
        <v>0</v>
      </c>
      <c r="S89" s="25">
        <f t="shared" si="283"/>
        <v>0</v>
      </c>
      <c r="T89" s="26">
        <f>[5]Итого!BF97</f>
        <v>0</v>
      </c>
      <c r="U89" s="26">
        <f>[5]Итого!BG97</f>
        <v>0</v>
      </c>
      <c r="V89" s="25">
        <v>0</v>
      </c>
      <c r="W89" s="26">
        <v>0</v>
      </c>
      <c r="X89" s="26">
        <v>0</v>
      </c>
      <c r="Y89" s="27">
        <f t="shared" si="301"/>
        <v>0</v>
      </c>
      <c r="Z89" s="28">
        <f t="shared" si="301"/>
        <v>0</v>
      </c>
      <c r="AA89" s="28">
        <f t="shared" si="301"/>
        <v>0</v>
      </c>
      <c r="AB89" s="23">
        <f t="shared" si="255"/>
        <v>0</v>
      </c>
      <c r="AC89" s="24">
        <f t="shared" si="256"/>
        <v>0</v>
      </c>
      <c r="AD89" s="24">
        <f t="shared" si="256"/>
        <v>0</v>
      </c>
      <c r="AE89" s="23">
        <f t="shared" si="306"/>
        <v>0</v>
      </c>
      <c r="AF89" s="24">
        <f t="shared" si="257"/>
        <v>0</v>
      </c>
      <c r="AG89" s="24">
        <f t="shared" si="257"/>
        <v>0</v>
      </c>
      <c r="AH89" s="23">
        <f t="shared" si="258"/>
        <v>0</v>
      </c>
      <c r="AI89" s="24">
        <f t="shared" si="259"/>
        <v>0</v>
      </c>
      <c r="AJ89" s="24">
        <f t="shared" si="259"/>
        <v>0</v>
      </c>
      <c r="AK89" s="29">
        <f t="shared" si="209"/>
        <v>0</v>
      </c>
      <c r="AL89" s="30">
        <v>0</v>
      </c>
      <c r="AM89" s="30">
        <v>0</v>
      </c>
      <c r="AN89" s="29">
        <f t="shared" si="260"/>
        <v>0</v>
      </c>
      <c r="AO89" s="30">
        <f>'[6]факт по мрт'!BG92</f>
        <v>0</v>
      </c>
      <c r="AP89" s="30">
        <f>'[6]факт по мрт'!BH92</f>
        <v>0</v>
      </c>
      <c r="AQ89" s="50" t="s">
        <v>76</v>
      </c>
      <c r="AR89" s="32"/>
      <c r="AS89" s="32"/>
      <c r="AT89" s="29">
        <f t="shared" si="261"/>
        <v>0</v>
      </c>
      <c r="AU89" s="30"/>
      <c r="AV89" s="30"/>
      <c r="AW89" s="31">
        <f t="shared" si="262"/>
        <v>0</v>
      </c>
      <c r="AX89" s="30">
        <f t="shared" si="263"/>
        <v>0</v>
      </c>
      <c r="AY89" s="30">
        <f t="shared" si="263"/>
        <v>0</v>
      </c>
      <c r="AZ89" s="31"/>
      <c r="BA89" s="30"/>
      <c r="BB89" s="30"/>
      <c r="BC89" s="31">
        <f t="shared" si="264"/>
        <v>0</v>
      </c>
      <c r="BD89" s="30"/>
      <c r="BE89" s="30"/>
      <c r="BF89" s="31">
        <f t="shared" ref="BF89:BF96" si="308">BG89+BH89</f>
        <v>0</v>
      </c>
      <c r="BG89" s="30"/>
      <c r="BH89" s="30"/>
      <c r="BI89" s="31">
        <f t="shared" ref="BI89:BI96" si="309">BJ89+BK89</f>
        <v>0</v>
      </c>
      <c r="BJ89" s="30"/>
      <c r="BK89" s="30"/>
      <c r="BL89" s="31">
        <f t="shared" si="267"/>
        <v>0</v>
      </c>
      <c r="BM89" s="30"/>
      <c r="BN89" s="30"/>
      <c r="BO89" s="31">
        <f t="shared" si="268"/>
        <v>0</v>
      </c>
      <c r="BP89" s="30"/>
      <c r="BQ89" s="30"/>
      <c r="BR89" s="31">
        <f t="shared" si="269"/>
        <v>0</v>
      </c>
      <c r="BS89" s="30"/>
      <c r="BT89" s="30"/>
      <c r="BU89" s="31">
        <f t="shared" si="270"/>
        <v>0</v>
      </c>
      <c r="BV89" s="30"/>
      <c r="BW89" s="30"/>
      <c r="BX89" s="32"/>
      <c r="BY89" s="31">
        <f t="shared" si="285"/>
        <v>0</v>
      </c>
      <c r="BZ89" s="30"/>
      <c r="CA89" s="30"/>
      <c r="CB89" s="31">
        <f t="shared" si="286"/>
        <v>0</v>
      </c>
      <c r="CC89" s="30"/>
      <c r="CD89" s="30"/>
      <c r="CE89" s="31">
        <f t="shared" si="271"/>
        <v>0</v>
      </c>
      <c r="CF89" s="30"/>
      <c r="CG89" s="30"/>
      <c r="CH89" s="32"/>
      <c r="CI89" s="31">
        <f t="shared" si="272"/>
        <v>0</v>
      </c>
      <c r="CJ89" s="30"/>
      <c r="CK89" s="30"/>
      <c r="CL89" s="31">
        <f t="shared" si="300"/>
        <v>0</v>
      </c>
      <c r="CM89" s="30"/>
      <c r="CN89" s="30"/>
      <c r="CO89" s="31">
        <f t="shared" si="274"/>
        <v>0</v>
      </c>
      <c r="CP89" s="30"/>
      <c r="CQ89" s="30"/>
      <c r="CR89" s="31">
        <f t="shared" si="289"/>
        <v>0</v>
      </c>
      <c r="CS89" s="30">
        <f t="shared" si="276"/>
        <v>0</v>
      </c>
      <c r="CT89" s="30">
        <f t="shared" si="276"/>
        <v>0</v>
      </c>
      <c r="CU89" s="29">
        <f t="shared" si="277"/>
        <v>0</v>
      </c>
      <c r="CV89" s="30"/>
      <c r="CW89" s="30"/>
      <c r="CX89" s="30">
        <f t="shared" si="278"/>
        <v>0</v>
      </c>
      <c r="CY89" s="30">
        <f>'[8]МРТ с учетом амб услов кварталы'!DM89</f>
        <v>0</v>
      </c>
      <c r="CZ89" s="30">
        <f>'[8]МРТ с учетом амб услов кварталы'!DP89</f>
        <v>0</v>
      </c>
      <c r="DA89" s="30">
        <f>'[8]МРТ с учетом амб услов кварталы'!DS89</f>
        <v>0</v>
      </c>
      <c r="DB89" s="30">
        <f>'[8]МРТ с учетом амб услов кварталы'!DV89</f>
        <v>0</v>
      </c>
      <c r="DC89" s="24"/>
      <c r="DE89" s="34"/>
    </row>
    <row r="90" spans="1:109" x14ac:dyDescent="0.4">
      <c r="A90" s="20">
        <v>74</v>
      </c>
      <c r="B90" s="21" t="s">
        <v>218</v>
      </c>
      <c r="C90" s="22" t="s">
        <v>219</v>
      </c>
      <c r="D90" s="23">
        <f t="shared" si="279"/>
        <v>0</v>
      </c>
      <c r="E90" s="24">
        <f>'[2]предыдущий протокол'!BG98</f>
        <v>0</v>
      </c>
      <c r="F90" s="24">
        <f>'[2]предыдущий протокол'!BH98</f>
        <v>0</v>
      </c>
      <c r="G90" s="25" t="e">
        <f t="shared" si="280"/>
        <v>#REF!</v>
      </c>
      <c r="H90" s="26" t="e">
        <f>#REF!-E90</f>
        <v>#REF!</v>
      </c>
      <c r="I90" s="26" t="e">
        <f>#REF!-F90</f>
        <v>#REF!</v>
      </c>
      <c r="J90" s="25">
        <v>0</v>
      </c>
      <c r="K90" s="26">
        <f>[3]V_МО_21!BF98</f>
        <v>0</v>
      </c>
      <c r="L90" s="26">
        <f>[3]V_МО_21!BG98</f>
        <v>0</v>
      </c>
      <c r="M90" s="25">
        <f t="shared" si="281"/>
        <v>0</v>
      </c>
      <c r="N90" s="26">
        <f>'[3]1_кв_21'!BF98</f>
        <v>0</v>
      </c>
      <c r="O90" s="26">
        <f>'[3]1_кв_21'!BG98</f>
        <v>0</v>
      </c>
      <c r="P90" s="25">
        <f t="shared" si="282"/>
        <v>0</v>
      </c>
      <c r="Q90" s="26">
        <f>[4]Итого!BF98+T90</f>
        <v>0</v>
      </c>
      <c r="R90" s="26">
        <f>[4]Итого!BG98+U90</f>
        <v>0</v>
      </c>
      <c r="S90" s="25">
        <f t="shared" si="283"/>
        <v>0</v>
      </c>
      <c r="T90" s="26">
        <f>[5]Итого!BF98</f>
        <v>0</v>
      </c>
      <c r="U90" s="26">
        <f>[5]Итого!BG98</f>
        <v>0</v>
      </c>
      <c r="V90" s="25">
        <v>0</v>
      </c>
      <c r="W90" s="26">
        <v>0</v>
      </c>
      <c r="X90" s="26">
        <v>0</v>
      </c>
      <c r="Y90" s="27">
        <f t="shared" si="301"/>
        <v>0</v>
      </c>
      <c r="Z90" s="28">
        <f t="shared" si="301"/>
        <v>0</v>
      </c>
      <c r="AA90" s="28">
        <f t="shared" si="301"/>
        <v>0</v>
      </c>
      <c r="AB90" s="23">
        <f t="shared" si="255"/>
        <v>0</v>
      </c>
      <c r="AC90" s="24">
        <f t="shared" si="256"/>
        <v>0</v>
      </c>
      <c r="AD90" s="24">
        <f t="shared" si="256"/>
        <v>0</v>
      </c>
      <c r="AE90" s="23">
        <f t="shared" si="306"/>
        <v>0</v>
      </c>
      <c r="AF90" s="24">
        <f t="shared" si="257"/>
        <v>0</v>
      </c>
      <c r="AG90" s="24">
        <f t="shared" si="257"/>
        <v>0</v>
      </c>
      <c r="AH90" s="23">
        <f t="shared" si="258"/>
        <v>0</v>
      </c>
      <c r="AI90" s="24">
        <f t="shared" si="259"/>
        <v>0</v>
      </c>
      <c r="AJ90" s="24">
        <f t="shared" si="259"/>
        <v>0</v>
      </c>
      <c r="AK90" s="29">
        <f t="shared" si="209"/>
        <v>0</v>
      </c>
      <c r="AL90" s="30">
        <v>0</v>
      </c>
      <c r="AM90" s="30">
        <v>0</v>
      </c>
      <c r="AN90" s="29">
        <f t="shared" si="260"/>
        <v>0</v>
      </c>
      <c r="AO90" s="30">
        <f>'[6]факт по мрт'!BG93</f>
        <v>0</v>
      </c>
      <c r="AP90" s="30">
        <f>'[6]факт по мрт'!BH93</f>
        <v>0</v>
      </c>
      <c r="AQ90" s="50" t="s">
        <v>76</v>
      </c>
      <c r="AR90" s="32"/>
      <c r="AS90" s="32"/>
      <c r="AT90" s="29">
        <f t="shared" si="261"/>
        <v>0</v>
      </c>
      <c r="AU90" s="30"/>
      <c r="AV90" s="30"/>
      <c r="AW90" s="31">
        <f t="shared" si="262"/>
        <v>0</v>
      </c>
      <c r="AX90" s="30">
        <f t="shared" si="263"/>
        <v>0</v>
      </c>
      <c r="AY90" s="30">
        <f t="shared" si="263"/>
        <v>0</v>
      </c>
      <c r="AZ90" s="31"/>
      <c r="BA90" s="30"/>
      <c r="BB90" s="30"/>
      <c r="BC90" s="31">
        <f t="shared" si="264"/>
        <v>0</v>
      </c>
      <c r="BD90" s="30"/>
      <c r="BE90" s="30"/>
      <c r="BF90" s="31">
        <f t="shared" si="308"/>
        <v>0</v>
      </c>
      <c r="BG90" s="30"/>
      <c r="BH90" s="30"/>
      <c r="BI90" s="31">
        <f t="shared" si="309"/>
        <v>0</v>
      </c>
      <c r="BJ90" s="30"/>
      <c r="BK90" s="30"/>
      <c r="BL90" s="31">
        <f t="shared" si="267"/>
        <v>0</v>
      </c>
      <c r="BM90" s="30"/>
      <c r="BN90" s="30"/>
      <c r="BO90" s="31">
        <f t="shared" si="268"/>
        <v>0</v>
      </c>
      <c r="BP90" s="30"/>
      <c r="BQ90" s="30"/>
      <c r="BR90" s="31">
        <f t="shared" si="269"/>
        <v>0</v>
      </c>
      <c r="BS90" s="30"/>
      <c r="BT90" s="30"/>
      <c r="BU90" s="31">
        <f t="shared" si="270"/>
        <v>0</v>
      </c>
      <c r="BV90" s="30"/>
      <c r="BW90" s="30"/>
      <c r="BX90" s="32"/>
      <c r="BY90" s="31">
        <f t="shared" si="285"/>
        <v>0</v>
      </c>
      <c r="BZ90" s="30"/>
      <c r="CA90" s="30"/>
      <c r="CB90" s="31">
        <f t="shared" si="286"/>
        <v>0</v>
      </c>
      <c r="CC90" s="30"/>
      <c r="CD90" s="30"/>
      <c r="CE90" s="31">
        <f t="shared" si="271"/>
        <v>0</v>
      </c>
      <c r="CF90" s="30"/>
      <c r="CG90" s="30"/>
      <c r="CH90" s="32"/>
      <c r="CI90" s="31">
        <f t="shared" si="272"/>
        <v>0</v>
      </c>
      <c r="CJ90" s="30"/>
      <c r="CK90" s="30"/>
      <c r="CL90" s="31">
        <f t="shared" si="300"/>
        <v>0</v>
      </c>
      <c r="CM90" s="30"/>
      <c r="CN90" s="30"/>
      <c r="CO90" s="31">
        <f t="shared" si="274"/>
        <v>0</v>
      </c>
      <c r="CP90" s="30"/>
      <c r="CQ90" s="30"/>
      <c r="CR90" s="31">
        <f t="shared" si="289"/>
        <v>0</v>
      </c>
      <c r="CS90" s="30">
        <f t="shared" si="276"/>
        <v>0</v>
      </c>
      <c r="CT90" s="30">
        <f t="shared" si="276"/>
        <v>0</v>
      </c>
      <c r="CU90" s="29">
        <f t="shared" si="277"/>
        <v>0</v>
      </c>
      <c r="CV90" s="30"/>
      <c r="CW90" s="30"/>
      <c r="CX90" s="30">
        <f t="shared" si="278"/>
        <v>0</v>
      </c>
      <c r="CY90" s="30">
        <f>'[8]МРТ с учетом амб услов кварталы'!DM90</f>
        <v>0</v>
      </c>
      <c r="CZ90" s="30">
        <f>'[8]МРТ с учетом амб услов кварталы'!DP90</f>
        <v>0</v>
      </c>
      <c r="DA90" s="30">
        <f>'[8]МРТ с учетом амб услов кварталы'!DS90</f>
        <v>0</v>
      </c>
      <c r="DB90" s="30">
        <f>'[8]МРТ с учетом амб услов кварталы'!DV90</f>
        <v>0</v>
      </c>
      <c r="DC90" s="24"/>
      <c r="DE90" s="34"/>
    </row>
    <row r="91" spans="1:109" x14ac:dyDescent="0.4">
      <c r="A91" s="20">
        <v>75</v>
      </c>
      <c r="B91" s="21" t="s">
        <v>220</v>
      </c>
      <c r="C91" s="22" t="s">
        <v>221</v>
      </c>
      <c r="D91" s="23">
        <f t="shared" si="279"/>
        <v>0</v>
      </c>
      <c r="E91" s="24">
        <f>'[2]предыдущий протокол'!BG99</f>
        <v>0</v>
      </c>
      <c r="F91" s="24">
        <f>'[2]предыдущий протокол'!BH99</f>
        <v>0</v>
      </c>
      <c r="G91" s="25" t="e">
        <f t="shared" si="280"/>
        <v>#REF!</v>
      </c>
      <c r="H91" s="26" t="e">
        <f>#REF!-E91</f>
        <v>#REF!</v>
      </c>
      <c r="I91" s="26" t="e">
        <f>#REF!-F91</f>
        <v>#REF!</v>
      </c>
      <c r="J91" s="25">
        <v>0</v>
      </c>
      <c r="K91" s="26">
        <f>[3]V_МО_21!BF99</f>
        <v>0</v>
      </c>
      <c r="L91" s="26">
        <f>[3]V_МО_21!BG99</f>
        <v>0</v>
      </c>
      <c r="M91" s="25">
        <f t="shared" si="281"/>
        <v>0</v>
      </c>
      <c r="N91" s="26">
        <f>'[3]1_кв_21'!BF99</f>
        <v>0</v>
      </c>
      <c r="O91" s="26">
        <f>'[3]1_кв_21'!BG99</f>
        <v>0</v>
      </c>
      <c r="P91" s="25">
        <f t="shared" si="282"/>
        <v>0</v>
      </c>
      <c r="Q91" s="26">
        <f>[4]Итого!BF99+T91</f>
        <v>0</v>
      </c>
      <c r="R91" s="26">
        <f>[4]Итого!BG99+U91</f>
        <v>0</v>
      </c>
      <c r="S91" s="25">
        <f t="shared" si="283"/>
        <v>0</v>
      </c>
      <c r="T91" s="26">
        <f>[5]Итого!BF99</f>
        <v>0</v>
      </c>
      <c r="U91" s="26">
        <f>[5]Итого!BG99</f>
        <v>0</v>
      </c>
      <c r="V91" s="25">
        <v>0</v>
      </c>
      <c r="W91" s="26">
        <v>0</v>
      </c>
      <c r="X91" s="26">
        <v>0</v>
      </c>
      <c r="Y91" s="27">
        <f t="shared" si="301"/>
        <v>0</v>
      </c>
      <c r="Z91" s="28">
        <f t="shared" si="301"/>
        <v>0</v>
      </c>
      <c r="AA91" s="28">
        <f t="shared" si="301"/>
        <v>0</v>
      </c>
      <c r="AB91" s="23">
        <f t="shared" si="255"/>
        <v>0</v>
      </c>
      <c r="AC91" s="24">
        <f t="shared" si="256"/>
        <v>0</v>
      </c>
      <c r="AD91" s="24">
        <f t="shared" si="256"/>
        <v>0</v>
      </c>
      <c r="AE91" s="23">
        <f t="shared" si="306"/>
        <v>0</v>
      </c>
      <c r="AF91" s="24">
        <f t="shared" si="257"/>
        <v>0</v>
      </c>
      <c r="AG91" s="24">
        <f t="shared" si="257"/>
        <v>0</v>
      </c>
      <c r="AH91" s="23">
        <f t="shared" si="258"/>
        <v>0</v>
      </c>
      <c r="AI91" s="24">
        <f t="shared" si="259"/>
        <v>0</v>
      </c>
      <c r="AJ91" s="24">
        <f t="shared" si="259"/>
        <v>0</v>
      </c>
      <c r="AK91" s="29">
        <f t="shared" si="209"/>
        <v>0</v>
      </c>
      <c r="AL91" s="30">
        <v>0</v>
      </c>
      <c r="AM91" s="30">
        <v>0</v>
      </c>
      <c r="AN91" s="29">
        <f t="shared" si="260"/>
        <v>0</v>
      </c>
      <c r="AO91" s="30">
        <f>'[6]факт по мрт'!BG94</f>
        <v>0</v>
      </c>
      <c r="AP91" s="30">
        <f>'[6]факт по мрт'!BH94</f>
        <v>0</v>
      </c>
      <c r="AQ91" s="50" t="s">
        <v>76</v>
      </c>
      <c r="AR91" s="32"/>
      <c r="AS91" s="32"/>
      <c r="AT91" s="29">
        <f t="shared" si="261"/>
        <v>0</v>
      </c>
      <c r="AU91" s="30"/>
      <c r="AV91" s="30"/>
      <c r="AW91" s="31">
        <f t="shared" si="262"/>
        <v>0</v>
      </c>
      <c r="AX91" s="30">
        <f t="shared" si="263"/>
        <v>0</v>
      </c>
      <c r="AY91" s="30">
        <f t="shared" si="263"/>
        <v>0</v>
      </c>
      <c r="AZ91" s="31"/>
      <c r="BA91" s="30"/>
      <c r="BB91" s="30"/>
      <c r="BC91" s="31">
        <f t="shared" si="264"/>
        <v>0</v>
      </c>
      <c r="BD91" s="30"/>
      <c r="BE91" s="30"/>
      <c r="BF91" s="31">
        <f t="shared" si="308"/>
        <v>0</v>
      </c>
      <c r="BG91" s="30"/>
      <c r="BH91" s="30"/>
      <c r="BI91" s="31">
        <f t="shared" si="309"/>
        <v>0</v>
      </c>
      <c r="BJ91" s="30"/>
      <c r="BK91" s="30"/>
      <c r="BL91" s="31">
        <f t="shared" si="267"/>
        <v>0</v>
      </c>
      <c r="BM91" s="30"/>
      <c r="BN91" s="30"/>
      <c r="BO91" s="31">
        <f t="shared" si="268"/>
        <v>0</v>
      </c>
      <c r="BP91" s="30"/>
      <c r="BQ91" s="30"/>
      <c r="BR91" s="31">
        <f t="shared" si="269"/>
        <v>0</v>
      </c>
      <c r="BS91" s="30"/>
      <c r="BT91" s="30"/>
      <c r="BU91" s="31">
        <f t="shared" si="270"/>
        <v>0</v>
      </c>
      <c r="BV91" s="30"/>
      <c r="BW91" s="30"/>
      <c r="BX91" s="32"/>
      <c r="BY91" s="31">
        <f t="shared" si="285"/>
        <v>0</v>
      </c>
      <c r="BZ91" s="30"/>
      <c r="CA91" s="30"/>
      <c r="CB91" s="31">
        <f t="shared" si="286"/>
        <v>0</v>
      </c>
      <c r="CC91" s="30"/>
      <c r="CD91" s="30"/>
      <c r="CE91" s="31">
        <f t="shared" si="271"/>
        <v>0</v>
      </c>
      <c r="CF91" s="30"/>
      <c r="CG91" s="30"/>
      <c r="CH91" s="32"/>
      <c r="CI91" s="31">
        <f t="shared" si="272"/>
        <v>0</v>
      </c>
      <c r="CJ91" s="30"/>
      <c r="CK91" s="30"/>
      <c r="CL91" s="31">
        <f t="shared" si="300"/>
        <v>0</v>
      </c>
      <c r="CM91" s="30"/>
      <c r="CN91" s="30"/>
      <c r="CO91" s="31">
        <f t="shared" si="274"/>
        <v>0</v>
      </c>
      <c r="CP91" s="30"/>
      <c r="CQ91" s="30"/>
      <c r="CR91" s="31">
        <f t="shared" si="289"/>
        <v>0</v>
      </c>
      <c r="CS91" s="30">
        <f t="shared" si="276"/>
        <v>0</v>
      </c>
      <c r="CT91" s="30">
        <f t="shared" si="276"/>
        <v>0</v>
      </c>
      <c r="CU91" s="29">
        <f t="shared" si="277"/>
        <v>0</v>
      </c>
      <c r="CV91" s="30"/>
      <c r="CW91" s="30"/>
      <c r="CX91" s="30">
        <f t="shared" si="278"/>
        <v>0</v>
      </c>
      <c r="CY91" s="30">
        <f>'[8]МРТ с учетом амб услов кварталы'!DM91</f>
        <v>0</v>
      </c>
      <c r="CZ91" s="30">
        <f>'[8]МРТ с учетом амб услов кварталы'!DP91</f>
        <v>0</v>
      </c>
      <c r="DA91" s="30">
        <f>'[8]МРТ с учетом амб услов кварталы'!DS91</f>
        <v>0</v>
      </c>
      <c r="DB91" s="30">
        <f>'[8]МРТ с учетом амб услов кварталы'!DV91</f>
        <v>0</v>
      </c>
      <c r="DC91" s="24"/>
      <c r="DE91" s="34"/>
    </row>
    <row r="92" spans="1:109" x14ac:dyDescent="0.4">
      <c r="A92" s="20">
        <v>76</v>
      </c>
      <c r="B92" s="21" t="s">
        <v>222</v>
      </c>
      <c r="C92" s="22" t="s">
        <v>223</v>
      </c>
      <c r="D92" s="23">
        <f t="shared" si="279"/>
        <v>0</v>
      </c>
      <c r="E92" s="24">
        <f>'[2]предыдущий протокол'!BG101</f>
        <v>0</v>
      </c>
      <c r="F92" s="24">
        <f>'[2]предыдущий протокол'!BH101</f>
        <v>0</v>
      </c>
      <c r="G92" s="25" t="e">
        <f t="shared" si="280"/>
        <v>#REF!</v>
      </c>
      <c r="H92" s="26" t="e">
        <f>#REF!-E92</f>
        <v>#REF!</v>
      </c>
      <c r="I92" s="26" t="e">
        <f>#REF!-F92</f>
        <v>#REF!</v>
      </c>
      <c r="J92" s="25">
        <v>0</v>
      </c>
      <c r="K92" s="26">
        <f>[3]V_МО_21!BF100</f>
        <v>0</v>
      </c>
      <c r="L92" s="26">
        <f>[3]V_МО_21!BG100</f>
        <v>0</v>
      </c>
      <c r="M92" s="25">
        <f t="shared" si="281"/>
        <v>0</v>
      </c>
      <c r="N92" s="26">
        <f>'[3]1_кв_21'!BF100</f>
        <v>0</v>
      </c>
      <c r="O92" s="26">
        <f>'[3]1_кв_21'!BG100</f>
        <v>0</v>
      </c>
      <c r="P92" s="25">
        <f t="shared" si="282"/>
        <v>0</v>
      </c>
      <c r="Q92" s="26">
        <f>[4]Итого!BF100+T92</f>
        <v>0</v>
      </c>
      <c r="R92" s="26">
        <f>[4]Итого!BG100+U92</f>
        <v>0</v>
      </c>
      <c r="S92" s="25">
        <f t="shared" si="283"/>
        <v>0</v>
      </c>
      <c r="T92" s="26">
        <f>[5]Итого!BF100</f>
        <v>0</v>
      </c>
      <c r="U92" s="26">
        <f>[5]Итого!BG100</f>
        <v>0</v>
      </c>
      <c r="V92" s="25">
        <v>0</v>
      </c>
      <c r="W92" s="26">
        <v>0</v>
      </c>
      <c r="X92" s="26">
        <v>0</v>
      </c>
      <c r="Y92" s="27">
        <f t="shared" si="301"/>
        <v>0</v>
      </c>
      <c r="Z92" s="28">
        <f t="shared" si="301"/>
        <v>0</v>
      </c>
      <c r="AA92" s="28">
        <f t="shared" si="301"/>
        <v>0</v>
      </c>
      <c r="AB92" s="23">
        <f t="shared" si="255"/>
        <v>0</v>
      </c>
      <c r="AC92" s="24">
        <f t="shared" si="256"/>
        <v>0</v>
      </c>
      <c r="AD92" s="24">
        <f t="shared" si="256"/>
        <v>0</v>
      </c>
      <c r="AE92" s="23">
        <f t="shared" si="306"/>
        <v>0</v>
      </c>
      <c r="AF92" s="24">
        <f t="shared" si="257"/>
        <v>0</v>
      </c>
      <c r="AG92" s="24">
        <f t="shared" si="257"/>
        <v>0</v>
      </c>
      <c r="AH92" s="23">
        <f t="shared" si="258"/>
        <v>0</v>
      </c>
      <c r="AI92" s="24">
        <f t="shared" si="259"/>
        <v>0</v>
      </c>
      <c r="AJ92" s="24">
        <f t="shared" si="259"/>
        <v>0</v>
      </c>
      <c r="AK92" s="29">
        <f t="shared" si="209"/>
        <v>0</v>
      </c>
      <c r="AL92" s="30">
        <v>0</v>
      </c>
      <c r="AM92" s="30">
        <v>0</v>
      </c>
      <c r="AN92" s="29">
        <f t="shared" si="260"/>
        <v>0</v>
      </c>
      <c r="AO92" s="30">
        <f>'[6]факт по мрт'!BG95</f>
        <v>0</v>
      </c>
      <c r="AP92" s="30">
        <f>'[6]факт по мрт'!BH95</f>
        <v>0</v>
      </c>
      <c r="AQ92" s="50" t="s">
        <v>76</v>
      </c>
      <c r="AR92" s="32"/>
      <c r="AS92" s="32"/>
      <c r="AT92" s="29">
        <f t="shared" si="261"/>
        <v>0</v>
      </c>
      <c r="AU92" s="30"/>
      <c r="AV92" s="30"/>
      <c r="AW92" s="31">
        <f t="shared" si="262"/>
        <v>0</v>
      </c>
      <c r="AX92" s="30">
        <f t="shared" si="263"/>
        <v>0</v>
      </c>
      <c r="AY92" s="30">
        <f t="shared" si="263"/>
        <v>0</v>
      </c>
      <c r="AZ92" s="31"/>
      <c r="BA92" s="30"/>
      <c r="BB92" s="30"/>
      <c r="BC92" s="31">
        <f t="shared" si="264"/>
        <v>0</v>
      </c>
      <c r="BD92" s="30"/>
      <c r="BE92" s="30"/>
      <c r="BF92" s="31">
        <f t="shared" si="308"/>
        <v>0</v>
      </c>
      <c r="BG92" s="30"/>
      <c r="BH92" s="30"/>
      <c r="BI92" s="31">
        <f t="shared" si="309"/>
        <v>0</v>
      </c>
      <c r="BJ92" s="30"/>
      <c r="BK92" s="30"/>
      <c r="BL92" s="31">
        <f t="shared" si="267"/>
        <v>0</v>
      </c>
      <c r="BM92" s="30"/>
      <c r="BN92" s="30"/>
      <c r="BO92" s="31">
        <f t="shared" si="268"/>
        <v>0</v>
      </c>
      <c r="BP92" s="30"/>
      <c r="BQ92" s="30"/>
      <c r="BR92" s="31">
        <f t="shared" si="269"/>
        <v>0</v>
      </c>
      <c r="BS92" s="30"/>
      <c r="BT92" s="30"/>
      <c r="BU92" s="31">
        <f t="shared" si="270"/>
        <v>0</v>
      </c>
      <c r="BV92" s="30"/>
      <c r="BW92" s="30"/>
      <c r="BX92" s="32"/>
      <c r="BY92" s="31">
        <f t="shared" si="285"/>
        <v>0</v>
      </c>
      <c r="BZ92" s="30"/>
      <c r="CA92" s="30"/>
      <c r="CB92" s="31">
        <f t="shared" si="286"/>
        <v>0</v>
      </c>
      <c r="CC92" s="30"/>
      <c r="CD92" s="30"/>
      <c r="CE92" s="31">
        <f t="shared" si="271"/>
        <v>0</v>
      </c>
      <c r="CF92" s="30"/>
      <c r="CG92" s="30"/>
      <c r="CH92" s="32"/>
      <c r="CI92" s="31">
        <f t="shared" si="272"/>
        <v>0</v>
      </c>
      <c r="CJ92" s="30"/>
      <c r="CK92" s="30"/>
      <c r="CL92" s="31">
        <f t="shared" si="300"/>
        <v>0</v>
      </c>
      <c r="CM92" s="30"/>
      <c r="CN92" s="30"/>
      <c r="CO92" s="31">
        <f t="shared" si="274"/>
        <v>0</v>
      </c>
      <c r="CP92" s="30"/>
      <c r="CQ92" s="30"/>
      <c r="CR92" s="31">
        <f t="shared" si="289"/>
        <v>0</v>
      </c>
      <c r="CS92" s="30">
        <f t="shared" si="276"/>
        <v>0</v>
      </c>
      <c r="CT92" s="30">
        <f t="shared" si="276"/>
        <v>0</v>
      </c>
      <c r="CU92" s="29">
        <f t="shared" si="277"/>
        <v>0</v>
      </c>
      <c r="CV92" s="30"/>
      <c r="CW92" s="30"/>
      <c r="CX92" s="30">
        <f t="shared" si="278"/>
        <v>0</v>
      </c>
      <c r="CY92" s="30">
        <f>'[8]МРТ с учетом амб услов кварталы'!DM92</f>
        <v>0</v>
      </c>
      <c r="CZ92" s="30">
        <f>'[8]МРТ с учетом амб услов кварталы'!DP92</f>
        <v>0</v>
      </c>
      <c r="DA92" s="30">
        <f>'[8]МРТ с учетом амб услов кварталы'!DS92</f>
        <v>0</v>
      </c>
      <c r="DB92" s="30">
        <f>'[8]МРТ с учетом амб услов кварталы'!DV92</f>
        <v>0</v>
      </c>
      <c r="DC92" s="24"/>
      <c r="DE92" s="34"/>
    </row>
    <row r="93" spans="1:109" x14ac:dyDescent="0.4">
      <c r="A93" s="20">
        <v>77</v>
      </c>
      <c r="B93" s="21" t="s">
        <v>224</v>
      </c>
      <c r="C93" s="11">
        <v>188</v>
      </c>
      <c r="D93" s="23">
        <f t="shared" si="279"/>
        <v>0</v>
      </c>
      <c r="E93" s="24">
        <f>'[2]предыдущий протокол'!BG102</f>
        <v>0</v>
      </c>
      <c r="F93" s="24">
        <f>'[2]предыдущий протокол'!BH102</f>
        <v>0</v>
      </c>
      <c r="G93" s="25" t="e">
        <f t="shared" si="280"/>
        <v>#REF!</v>
      </c>
      <c r="H93" s="26" t="e">
        <f>#REF!-E93</f>
        <v>#REF!</v>
      </c>
      <c r="I93" s="26" t="e">
        <f>#REF!-F93</f>
        <v>#REF!</v>
      </c>
      <c r="J93" s="25">
        <v>0</v>
      </c>
      <c r="K93" s="26">
        <f>[3]V_МО_21!BF101</f>
        <v>0</v>
      </c>
      <c r="L93" s="26">
        <f>[3]V_МО_21!BG101</f>
        <v>0</v>
      </c>
      <c r="M93" s="25">
        <f t="shared" si="281"/>
        <v>0</v>
      </c>
      <c r="N93" s="26">
        <f>'[3]1_кв_21'!BF101</f>
        <v>0</v>
      </c>
      <c r="O93" s="26">
        <f>'[3]1_кв_21'!BG101</f>
        <v>0</v>
      </c>
      <c r="P93" s="25">
        <f t="shared" si="282"/>
        <v>0</v>
      </c>
      <c r="Q93" s="26">
        <f>[4]Итого!BF101+T93</f>
        <v>0</v>
      </c>
      <c r="R93" s="26">
        <f>[4]Итого!BG101+U93</f>
        <v>0</v>
      </c>
      <c r="S93" s="25">
        <f t="shared" si="283"/>
        <v>0</v>
      </c>
      <c r="T93" s="26">
        <f>[5]Итого!BF101</f>
        <v>0</v>
      </c>
      <c r="U93" s="26">
        <f>[5]Итого!BG101</f>
        <v>0</v>
      </c>
      <c r="V93" s="25">
        <v>0</v>
      </c>
      <c r="W93" s="26">
        <v>0</v>
      </c>
      <c r="X93" s="26">
        <v>0</v>
      </c>
      <c r="Y93" s="27">
        <f t="shared" si="301"/>
        <v>0</v>
      </c>
      <c r="Z93" s="28">
        <f t="shared" si="301"/>
        <v>0</v>
      </c>
      <c r="AA93" s="28">
        <f t="shared" si="301"/>
        <v>0</v>
      </c>
      <c r="AB93" s="23">
        <f t="shared" si="255"/>
        <v>0</v>
      </c>
      <c r="AC93" s="24">
        <f t="shared" si="256"/>
        <v>0</v>
      </c>
      <c r="AD93" s="24">
        <f t="shared" si="256"/>
        <v>0</v>
      </c>
      <c r="AE93" s="23">
        <f t="shared" si="306"/>
        <v>0</v>
      </c>
      <c r="AF93" s="24">
        <f t="shared" si="257"/>
        <v>0</v>
      </c>
      <c r="AG93" s="24">
        <f t="shared" si="257"/>
        <v>0</v>
      </c>
      <c r="AH93" s="23">
        <f t="shared" si="258"/>
        <v>0</v>
      </c>
      <c r="AI93" s="24">
        <f t="shared" si="259"/>
        <v>0</v>
      </c>
      <c r="AJ93" s="24">
        <f t="shared" si="259"/>
        <v>0</v>
      </c>
      <c r="AK93" s="29">
        <f t="shared" si="209"/>
        <v>0</v>
      </c>
      <c r="AL93" s="30">
        <v>0</v>
      </c>
      <c r="AM93" s="30">
        <v>0</v>
      </c>
      <c r="AN93" s="29">
        <f t="shared" si="260"/>
        <v>0</v>
      </c>
      <c r="AO93" s="30">
        <f>'[6]факт по мрт'!BG96</f>
        <v>0</v>
      </c>
      <c r="AP93" s="30">
        <f>'[6]факт по мрт'!BH96</f>
        <v>0</v>
      </c>
      <c r="AQ93" s="50" t="s">
        <v>76</v>
      </c>
      <c r="AR93" s="32"/>
      <c r="AS93" s="32"/>
      <c r="AT93" s="29">
        <f t="shared" si="261"/>
        <v>0</v>
      </c>
      <c r="AU93" s="30"/>
      <c r="AV93" s="30"/>
      <c r="AW93" s="31">
        <f t="shared" si="262"/>
        <v>0</v>
      </c>
      <c r="AX93" s="30">
        <f t="shared" si="263"/>
        <v>0</v>
      </c>
      <c r="AY93" s="30">
        <f t="shared" si="263"/>
        <v>0</v>
      </c>
      <c r="AZ93" s="31"/>
      <c r="BA93" s="30"/>
      <c r="BB93" s="30"/>
      <c r="BC93" s="31">
        <f t="shared" si="264"/>
        <v>0</v>
      </c>
      <c r="BD93" s="30"/>
      <c r="BE93" s="30"/>
      <c r="BF93" s="31">
        <f t="shared" si="308"/>
        <v>0</v>
      </c>
      <c r="BG93" s="30"/>
      <c r="BH93" s="30"/>
      <c r="BI93" s="31">
        <f t="shared" si="309"/>
        <v>0</v>
      </c>
      <c r="BJ93" s="30"/>
      <c r="BK93" s="30"/>
      <c r="BL93" s="31">
        <f t="shared" si="267"/>
        <v>0</v>
      </c>
      <c r="BM93" s="30"/>
      <c r="BN93" s="30"/>
      <c r="BO93" s="31">
        <f t="shared" si="268"/>
        <v>0</v>
      </c>
      <c r="BP93" s="30"/>
      <c r="BQ93" s="30"/>
      <c r="BR93" s="31">
        <f t="shared" si="269"/>
        <v>0</v>
      </c>
      <c r="BS93" s="30"/>
      <c r="BT93" s="30"/>
      <c r="BU93" s="31">
        <f t="shared" si="270"/>
        <v>0</v>
      </c>
      <c r="BV93" s="30"/>
      <c r="BW93" s="30"/>
      <c r="BX93" s="32"/>
      <c r="BY93" s="31">
        <f t="shared" si="285"/>
        <v>0</v>
      </c>
      <c r="BZ93" s="30"/>
      <c r="CA93" s="30"/>
      <c r="CB93" s="31">
        <f t="shared" si="286"/>
        <v>0</v>
      </c>
      <c r="CC93" s="30"/>
      <c r="CD93" s="30"/>
      <c r="CE93" s="31">
        <f t="shared" si="271"/>
        <v>0</v>
      </c>
      <c r="CF93" s="30"/>
      <c r="CG93" s="30"/>
      <c r="CH93" s="32"/>
      <c r="CI93" s="31">
        <f t="shared" si="272"/>
        <v>0</v>
      </c>
      <c r="CJ93" s="30"/>
      <c r="CK93" s="30"/>
      <c r="CL93" s="31">
        <f t="shared" si="300"/>
        <v>0</v>
      </c>
      <c r="CM93" s="30"/>
      <c r="CN93" s="30"/>
      <c r="CO93" s="31">
        <f t="shared" si="274"/>
        <v>0</v>
      </c>
      <c r="CP93" s="30"/>
      <c r="CQ93" s="30"/>
      <c r="CR93" s="31">
        <f t="shared" si="289"/>
        <v>0</v>
      </c>
      <c r="CS93" s="30">
        <f t="shared" si="276"/>
        <v>0</v>
      </c>
      <c r="CT93" s="30">
        <f t="shared" si="276"/>
        <v>0</v>
      </c>
      <c r="CU93" s="29">
        <f t="shared" si="277"/>
        <v>0</v>
      </c>
      <c r="CV93" s="30"/>
      <c r="CW93" s="30"/>
      <c r="CX93" s="30">
        <f t="shared" si="278"/>
        <v>0</v>
      </c>
      <c r="CY93" s="30">
        <f>'[8]МРТ с учетом амб услов кварталы'!DM93</f>
        <v>0</v>
      </c>
      <c r="CZ93" s="30">
        <f>'[8]МРТ с учетом амб услов кварталы'!DP93</f>
        <v>0</v>
      </c>
      <c r="DA93" s="30">
        <f>'[8]МРТ с учетом амб услов кварталы'!DS93</f>
        <v>0</v>
      </c>
      <c r="DB93" s="30">
        <f>'[8]МРТ с учетом амб услов кварталы'!DV93</f>
        <v>0</v>
      </c>
      <c r="DC93" s="24"/>
      <c r="DE93" s="34"/>
    </row>
    <row r="94" spans="1:109" x14ac:dyDescent="0.4">
      <c r="A94" s="20">
        <v>78</v>
      </c>
      <c r="B94" s="21" t="s">
        <v>225</v>
      </c>
      <c r="C94" s="11">
        <v>190</v>
      </c>
      <c r="D94" s="23">
        <f t="shared" si="279"/>
        <v>0</v>
      </c>
      <c r="E94" s="24">
        <f>'[2]предыдущий протокол'!BG103</f>
        <v>0</v>
      </c>
      <c r="F94" s="24">
        <f>'[2]предыдущий протокол'!BH103</f>
        <v>0</v>
      </c>
      <c r="G94" s="25" t="e">
        <f t="shared" si="280"/>
        <v>#REF!</v>
      </c>
      <c r="H94" s="26" t="e">
        <f>#REF!-E94</f>
        <v>#REF!</v>
      </c>
      <c r="I94" s="26" t="e">
        <f>#REF!-F94</f>
        <v>#REF!</v>
      </c>
      <c r="J94" s="25">
        <v>0</v>
      </c>
      <c r="K94" s="26">
        <f>[3]V_МО_21!BF102</f>
        <v>0</v>
      </c>
      <c r="L94" s="26">
        <f>[3]V_МО_21!BG102</f>
        <v>0</v>
      </c>
      <c r="M94" s="25">
        <f t="shared" si="281"/>
        <v>0</v>
      </c>
      <c r="N94" s="26">
        <f>'[3]1_кв_21'!BF102</f>
        <v>0</v>
      </c>
      <c r="O94" s="26">
        <f>'[3]1_кв_21'!BG102</f>
        <v>0</v>
      </c>
      <c r="P94" s="25">
        <f t="shared" si="282"/>
        <v>0</v>
      </c>
      <c r="Q94" s="26">
        <f>[4]Итого!BF102+T94</f>
        <v>0</v>
      </c>
      <c r="R94" s="26">
        <f>[4]Итого!BG102+U94</f>
        <v>0</v>
      </c>
      <c r="S94" s="25">
        <f t="shared" si="283"/>
        <v>0</v>
      </c>
      <c r="T94" s="26">
        <f>[5]Итого!BF102</f>
        <v>0</v>
      </c>
      <c r="U94" s="26">
        <f>[5]Итого!BG102</f>
        <v>0</v>
      </c>
      <c r="V94" s="25">
        <v>0</v>
      </c>
      <c r="W94" s="26">
        <v>0</v>
      </c>
      <c r="X94" s="26">
        <v>0</v>
      </c>
      <c r="Y94" s="27">
        <f t="shared" si="301"/>
        <v>0</v>
      </c>
      <c r="Z94" s="28">
        <f t="shared" si="301"/>
        <v>0</v>
      </c>
      <c r="AA94" s="28">
        <f t="shared" si="301"/>
        <v>0</v>
      </c>
      <c r="AB94" s="23">
        <f t="shared" si="255"/>
        <v>0</v>
      </c>
      <c r="AC94" s="24">
        <f t="shared" si="256"/>
        <v>0</v>
      </c>
      <c r="AD94" s="24">
        <f t="shared" si="256"/>
        <v>0</v>
      </c>
      <c r="AE94" s="23">
        <f t="shared" si="306"/>
        <v>0</v>
      </c>
      <c r="AF94" s="24">
        <f t="shared" si="257"/>
        <v>0</v>
      </c>
      <c r="AG94" s="24">
        <f t="shared" si="257"/>
        <v>0</v>
      </c>
      <c r="AH94" s="23">
        <f t="shared" si="258"/>
        <v>0</v>
      </c>
      <c r="AI94" s="24">
        <f t="shared" si="259"/>
        <v>0</v>
      </c>
      <c r="AJ94" s="24">
        <f t="shared" si="259"/>
        <v>0</v>
      </c>
      <c r="AK94" s="29">
        <f t="shared" si="209"/>
        <v>0</v>
      </c>
      <c r="AL94" s="30">
        <v>0</v>
      </c>
      <c r="AM94" s="30">
        <v>0</v>
      </c>
      <c r="AN94" s="29">
        <f t="shared" si="260"/>
        <v>0</v>
      </c>
      <c r="AO94" s="30">
        <f>'[6]факт по мрт'!BG97</f>
        <v>0</v>
      </c>
      <c r="AP94" s="30">
        <f>'[6]факт по мрт'!BH97</f>
        <v>0</v>
      </c>
      <c r="AQ94" s="50" t="s">
        <v>76</v>
      </c>
      <c r="AR94" s="32"/>
      <c r="AS94" s="32"/>
      <c r="AT94" s="29">
        <f t="shared" si="261"/>
        <v>0</v>
      </c>
      <c r="AU94" s="30"/>
      <c r="AV94" s="30"/>
      <c r="AW94" s="31">
        <f t="shared" si="262"/>
        <v>0</v>
      </c>
      <c r="AX94" s="30">
        <f t="shared" si="263"/>
        <v>0</v>
      </c>
      <c r="AY94" s="30">
        <f t="shared" si="263"/>
        <v>0</v>
      </c>
      <c r="AZ94" s="31"/>
      <c r="BA94" s="30"/>
      <c r="BB94" s="30"/>
      <c r="BC94" s="31">
        <f t="shared" si="264"/>
        <v>0</v>
      </c>
      <c r="BD94" s="30"/>
      <c r="BE94" s="30"/>
      <c r="BF94" s="31">
        <f t="shared" si="308"/>
        <v>0</v>
      </c>
      <c r="BG94" s="30"/>
      <c r="BH94" s="30"/>
      <c r="BI94" s="31">
        <f t="shared" si="309"/>
        <v>0</v>
      </c>
      <c r="BJ94" s="30"/>
      <c r="BK94" s="30"/>
      <c r="BL94" s="31">
        <f t="shared" si="267"/>
        <v>0</v>
      </c>
      <c r="BM94" s="30"/>
      <c r="BN94" s="30"/>
      <c r="BO94" s="31">
        <f t="shared" si="268"/>
        <v>0</v>
      </c>
      <c r="BP94" s="30"/>
      <c r="BQ94" s="30"/>
      <c r="BR94" s="31">
        <f t="shared" si="269"/>
        <v>0</v>
      </c>
      <c r="BS94" s="30"/>
      <c r="BT94" s="30"/>
      <c r="BU94" s="31">
        <f t="shared" si="270"/>
        <v>0</v>
      </c>
      <c r="BV94" s="30"/>
      <c r="BW94" s="30"/>
      <c r="BX94" s="32"/>
      <c r="BY94" s="31">
        <f t="shared" si="285"/>
        <v>0</v>
      </c>
      <c r="BZ94" s="30"/>
      <c r="CA94" s="30"/>
      <c r="CB94" s="31">
        <f t="shared" si="286"/>
        <v>0</v>
      </c>
      <c r="CC94" s="30"/>
      <c r="CD94" s="30"/>
      <c r="CE94" s="31">
        <f t="shared" si="271"/>
        <v>0</v>
      </c>
      <c r="CF94" s="30"/>
      <c r="CG94" s="30"/>
      <c r="CH94" s="32"/>
      <c r="CI94" s="31">
        <f t="shared" si="272"/>
        <v>0</v>
      </c>
      <c r="CJ94" s="30"/>
      <c r="CK94" s="30"/>
      <c r="CL94" s="31">
        <f t="shared" si="300"/>
        <v>0</v>
      </c>
      <c r="CM94" s="30"/>
      <c r="CN94" s="30"/>
      <c r="CO94" s="31">
        <f t="shared" si="274"/>
        <v>0</v>
      </c>
      <c r="CP94" s="30"/>
      <c r="CQ94" s="30"/>
      <c r="CR94" s="31">
        <f t="shared" si="289"/>
        <v>0</v>
      </c>
      <c r="CS94" s="30">
        <f t="shared" si="276"/>
        <v>0</v>
      </c>
      <c r="CT94" s="30">
        <f t="shared" si="276"/>
        <v>0</v>
      </c>
      <c r="CU94" s="29">
        <f t="shared" si="277"/>
        <v>0</v>
      </c>
      <c r="CV94" s="30"/>
      <c r="CW94" s="30"/>
      <c r="CX94" s="30">
        <f t="shared" si="278"/>
        <v>0</v>
      </c>
      <c r="CY94" s="30">
        <f>'[8]МРТ с учетом амб услов кварталы'!DM94</f>
        <v>0</v>
      </c>
      <c r="CZ94" s="30">
        <f>'[8]МРТ с учетом амб услов кварталы'!DP94</f>
        <v>0</v>
      </c>
      <c r="DA94" s="30">
        <f>'[8]МРТ с учетом амб услов кварталы'!DS94</f>
        <v>0</v>
      </c>
      <c r="DB94" s="30">
        <f>'[8]МРТ с учетом амб услов кварталы'!DV94</f>
        <v>0</v>
      </c>
      <c r="DC94" s="24"/>
      <c r="DE94" s="34"/>
    </row>
    <row r="95" spans="1:109" x14ac:dyDescent="0.4">
      <c r="A95" s="20">
        <v>79</v>
      </c>
      <c r="B95" s="21" t="s">
        <v>226</v>
      </c>
      <c r="C95" s="11" t="s">
        <v>219</v>
      </c>
      <c r="D95" s="23">
        <v>0</v>
      </c>
      <c r="E95" s="24">
        <v>0</v>
      </c>
      <c r="F95" s="24">
        <v>0</v>
      </c>
      <c r="G95" s="25">
        <v>0</v>
      </c>
      <c r="H95" s="26">
        <v>0</v>
      </c>
      <c r="I95" s="26">
        <v>0</v>
      </c>
      <c r="J95" s="25">
        <v>0</v>
      </c>
      <c r="K95" s="26">
        <f>[3]V_МО_21!BF103</f>
        <v>0</v>
      </c>
      <c r="L95" s="26">
        <f>[3]V_МО_21!BG103</f>
        <v>0</v>
      </c>
      <c r="M95" s="25">
        <f>N95+O95</f>
        <v>0</v>
      </c>
      <c r="N95" s="26">
        <f>'[3]1_кв_21'!BF103</f>
        <v>0</v>
      </c>
      <c r="O95" s="26">
        <f>'[3]1_кв_21'!BG103</f>
        <v>0</v>
      </c>
      <c r="P95" s="25">
        <f>Q95+R95</f>
        <v>0</v>
      </c>
      <c r="Q95" s="26">
        <f>[4]Итого!BF103+T95</f>
        <v>0</v>
      </c>
      <c r="R95" s="26">
        <f>[4]Итого!BG103+U95</f>
        <v>0</v>
      </c>
      <c r="S95" s="25">
        <v>0</v>
      </c>
      <c r="T95" s="26">
        <f>[5]Итого!BF103</f>
        <v>0</v>
      </c>
      <c r="U95" s="26">
        <f>[5]Итого!BG103</f>
        <v>0</v>
      </c>
      <c r="V95" s="25">
        <v>0</v>
      </c>
      <c r="W95" s="26">
        <v>0</v>
      </c>
      <c r="X95" s="26">
        <v>0</v>
      </c>
      <c r="Y95" s="27">
        <f t="shared" si="301"/>
        <v>0</v>
      </c>
      <c r="Z95" s="28">
        <f t="shared" si="301"/>
        <v>0</v>
      </c>
      <c r="AA95" s="28">
        <f t="shared" si="301"/>
        <v>0</v>
      </c>
      <c r="AB95" s="23">
        <f t="shared" si="255"/>
        <v>0</v>
      </c>
      <c r="AC95" s="24">
        <f t="shared" si="256"/>
        <v>0</v>
      </c>
      <c r="AD95" s="24">
        <f t="shared" si="256"/>
        <v>0</v>
      </c>
      <c r="AE95" s="23">
        <f t="shared" si="306"/>
        <v>0</v>
      </c>
      <c r="AF95" s="24">
        <f t="shared" si="257"/>
        <v>0</v>
      </c>
      <c r="AG95" s="24">
        <f t="shared" si="257"/>
        <v>0</v>
      </c>
      <c r="AH95" s="23">
        <f t="shared" si="258"/>
        <v>0</v>
      </c>
      <c r="AI95" s="24">
        <f t="shared" si="259"/>
        <v>0</v>
      </c>
      <c r="AJ95" s="24">
        <f t="shared" si="259"/>
        <v>0</v>
      </c>
      <c r="AK95" s="29">
        <f t="shared" si="209"/>
        <v>0</v>
      </c>
      <c r="AL95" s="30">
        <v>0</v>
      </c>
      <c r="AM95" s="30">
        <v>0</v>
      </c>
      <c r="AN95" s="29">
        <f t="shared" si="260"/>
        <v>0</v>
      </c>
      <c r="AO95" s="30">
        <f>'[6]факт по мрт'!BG98</f>
        <v>0</v>
      </c>
      <c r="AP95" s="30">
        <f>'[6]факт по мрт'!BH98</f>
        <v>0</v>
      </c>
      <c r="AQ95" s="50" t="s">
        <v>76</v>
      </c>
      <c r="AR95" s="32"/>
      <c r="AS95" s="32"/>
      <c r="AT95" s="29">
        <f t="shared" si="261"/>
        <v>0</v>
      </c>
      <c r="AU95" s="30"/>
      <c r="AV95" s="30"/>
      <c r="AW95" s="31">
        <f t="shared" si="262"/>
        <v>0</v>
      </c>
      <c r="AX95" s="30">
        <f t="shared" si="263"/>
        <v>0</v>
      </c>
      <c r="AY95" s="30">
        <f t="shared" si="263"/>
        <v>0</v>
      </c>
      <c r="AZ95" s="31"/>
      <c r="BA95" s="30"/>
      <c r="BB95" s="30"/>
      <c r="BC95" s="31">
        <f t="shared" si="264"/>
        <v>0</v>
      </c>
      <c r="BD95" s="30"/>
      <c r="BE95" s="30"/>
      <c r="BF95" s="31">
        <f t="shared" si="308"/>
        <v>0</v>
      </c>
      <c r="BG95" s="30"/>
      <c r="BH95" s="30"/>
      <c r="BI95" s="31">
        <f t="shared" si="309"/>
        <v>0</v>
      </c>
      <c r="BJ95" s="30"/>
      <c r="BK95" s="30"/>
      <c r="BL95" s="31">
        <f t="shared" si="267"/>
        <v>0</v>
      </c>
      <c r="BM95" s="30"/>
      <c r="BN95" s="30"/>
      <c r="BO95" s="31">
        <f t="shared" si="268"/>
        <v>0</v>
      </c>
      <c r="BP95" s="30"/>
      <c r="BQ95" s="30"/>
      <c r="BR95" s="31">
        <f t="shared" si="269"/>
        <v>0</v>
      </c>
      <c r="BS95" s="30"/>
      <c r="BT95" s="30"/>
      <c r="BU95" s="31">
        <f t="shared" si="270"/>
        <v>0</v>
      </c>
      <c r="BV95" s="30"/>
      <c r="BW95" s="30"/>
      <c r="BX95" s="32"/>
      <c r="BY95" s="31">
        <f t="shared" si="285"/>
        <v>0</v>
      </c>
      <c r="BZ95" s="30"/>
      <c r="CA95" s="30"/>
      <c r="CB95" s="31">
        <f t="shared" si="286"/>
        <v>0</v>
      </c>
      <c r="CC95" s="30"/>
      <c r="CD95" s="30"/>
      <c r="CE95" s="31">
        <f t="shared" si="271"/>
        <v>0</v>
      </c>
      <c r="CF95" s="30"/>
      <c r="CG95" s="30"/>
      <c r="CH95" s="32"/>
      <c r="CI95" s="31">
        <f t="shared" si="272"/>
        <v>0</v>
      </c>
      <c r="CJ95" s="30"/>
      <c r="CK95" s="30"/>
      <c r="CL95" s="31">
        <f t="shared" si="300"/>
        <v>0</v>
      </c>
      <c r="CM95" s="30"/>
      <c r="CN95" s="30"/>
      <c r="CO95" s="31">
        <f t="shared" si="274"/>
        <v>0</v>
      </c>
      <c r="CP95" s="30"/>
      <c r="CQ95" s="30"/>
      <c r="CR95" s="31">
        <f t="shared" si="289"/>
        <v>0</v>
      </c>
      <c r="CS95" s="30">
        <f t="shared" si="276"/>
        <v>0</v>
      </c>
      <c r="CT95" s="30">
        <f t="shared" si="276"/>
        <v>0</v>
      </c>
      <c r="CU95" s="29">
        <f t="shared" si="277"/>
        <v>0</v>
      </c>
      <c r="CV95" s="30"/>
      <c r="CW95" s="30"/>
      <c r="CX95" s="30">
        <f t="shared" si="278"/>
        <v>0</v>
      </c>
      <c r="CY95" s="30">
        <f>'[8]МРТ с учетом амб услов кварталы'!DM95</f>
        <v>0</v>
      </c>
      <c r="CZ95" s="30">
        <f>'[8]МРТ с учетом амб услов кварталы'!DP95</f>
        <v>0</v>
      </c>
      <c r="DA95" s="30">
        <f>'[8]МРТ с учетом амб услов кварталы'!DS95</f>
        <v>0</v>
      </c>
      <c r="DB95" s="30">
        <f>'[8]МРТ с учетом амб услов кварталы'!DV95</f>
        <v>0</v>
      </c>
      <c r="DC95" s="24"/>
      <c r="DE95" s="34"/>
    </row>
    <row r="96" spans="1:109" x14ac:dyDescent="0.4">
      <c r="A96" s="20">
        <v>80</v>
      </c>
      <c r="B96" s="65" t="s">
        <v>227</v>
      </c>
      <c r="C96" s="63" t="s">
        <v>221</v>
      </c>
      <c r="D96" s="23">
        <v>0</v>
      </c>
      <c r="E96" s="24">
        <v>0</v>
      </c>
      <c r="F96" s="24">
        <v>0</v>
      </c>
      <c r="G96" s="25">
        <v>0</v>
      </c>
      <c r="H96" s="26">
        <v>0</v>
      </c>
      <c r="I96" s="26">
        <v>0</v>
      </c>
      <c r="J96" s="25">
        <v>0</v>
      </c>
      <c r="K96" s="26">
        <f>[3]V_МО_21!BF104</f>
        <v>0</v>
      </c>
      <c r="L96" s="26">
        <f>[3]V_МО_21!BG104</f>
        <v>0</v>
      </c>
      <c r="M96" s="25">
        <f>N96+O96</f>
        <v>0</v>
      </c>
      <c r="N96" s="26">
        <f>'[3]1_кв_21'!BF104</f>
        <v>0</v>
      </c>
      <c r="O96" s="26">
        <f>'[3]1_кв_21'!BG104</f>
        <v>0</v>
      </c>
      <c r="P96" s="25">
        <f>Q96+R96</f>
        <v>0</v>
      </c>
      <c r="Q96" s="26">
        <f>[4]Итого!BF104+T96</f>
        <v>0</v>
      </c>
      <c r="R96" s="26">
        <f>[4]Итого!BG104+U96</f>
        <v>0</v>
      </c>
      <c r="S96" s="25">
        <v>0</v>
      </c>
      <c r="T96" s="26">
        <f>[5]Итого!BF104</f>
        <v>0</v>
      </c>
      <c r="U96" s="26">
        <f>[5]Итого!BG104</f>
        <v>0</v>
      </c>
      <c r="V96" s="25">
        <v>0</v>
      </c>
      <c r="W96" s="26">
        <v>0</v>
      </c>
      <c r="X96" s="26">
        <v>0</v>
      </c>
      <c r="Y96" s="27">
        <f t="shared" si="301"/>
        <v>0</v>
      </c>
      <c r="Z96" s="28">
        <f t="shared" si="301"/>
        <v>0</v>
      </c>
      <c r="AA96" s="28">
        <f t="shared" si="301"/>
        <v>0</v>
      </c>
      <c r="AB96" s="23">
        <f t="shared" si="255"/>
        <v>0</v>
      </c>
      <c r="AC96" s="24">
        <f>Q96-N96</f>
        <v>0</v>
      </c>
      <c r="AD96" s="24">
        <f t="shared" ref="AD96" si="310">R96-O96</f>
        <v>0</v>
      </c>
      <c r="AE96" s="23">
        <f t="shared" si="306"/>
        <v>0</v>
      </c>
      <c r="AF96" s="24">
        <f t="shared" si="257"/>
        <v>0</v>
      </c>
      <c r="AG96" s="24">
        <f t="shared" si="257"/>
        <v>0</v>
      </c>
      <c r="AH96" s="23">
        <f t="shared" si="258"/>
        <v>0</v>
      </c>
      <c r="AI96" s="24">
        <f t="shared" si="259"/>
        <v>0</v>
      </c>
      <c r="AJ96" s="24">
        <f t="shared" si="259"/>
        <v>0</v>
      </c>
      <c r="AK96" s="29">
        <f t="shared" si="209"/>
        <v>0</v>
      </c>
      <c r="AL96" s="30">
        <v>0</v>
      </c>
      <c r="AM96" s="30">
        <v>0</v>
      </c>
      <c r="AN96" s="29">
        <f t="shared" si="260"/>
        <v>0</v>
      </c>
      <c r="AO96" s="30">
        <f>'[6]факт по мрт'!BG99</f>
        <v>0</v>
      </c>
      <c r="AP96" s="30">
        <f>'[6]факт по мрт'!BH99</f>
        <v>0</v>
      </c>
      <c r="AQ96" s="50" t="s">
        <v>76</v>
      </c>
      <c r="AR96" s="32"/>
      <c r="AS96" s="32"/>
      <c r="AT96" s="29">
        <f t="shared" si="261"/>
        <v>0</v>
      </c>
      <c r="AU96" s="30"/>
      <c r="AV96" s="30"/>
      <c r="AW96" s="31">
        <f t="shared" si="262"/>
        <v>0</v>
      </c>
      <c r="AX96" s="30">
        <f t="shared" si="263"/>
        <v>0</v>
      </c>
      <c r="AY96" s="30">
        <f t="shared" si="263"/>
        <v>0</v>
      </c>
      <c r="AZ96" s="31"/>
      <c r="BA96" s="30"/>
      <c r="BB96" s="30"/>
      <c r="BC96" s="31">
        <f t="shared" si="264"/>
        <v>0</v>
      </c>
      <c r="BD96" s="30"/>
      <c r="BE96" s="30"/>
      <c r="BF96" s="31">
        <f t="shared" si="308"/>
        <v>0</v>
      </c>
      <c r="BG96" s="30"/>
      <c r="BH96" s="30"/>
      <c r="BI96" s="31">
        <f t="shared" si="309"/>
        <v>0</v>
      </c>
      <c r="BJ96" s="30"/>
      <c r="BK96" s="30"/>
      <c r="BL96" s="31">
        <f t="shared" si="267"/>
        <v>0</v>
      </c>
      <c r="BM96" s="30"/>
      <c r="BN96" s="30"/>
      <c r="BO96" s="31">
        <f t="shared" si="268"/>
        <v>0</v>
      </c>
      <c r="BP96" s="30"/>
      <c r="BQ96" s="30"/>
      <c r="BR96" s="31">
        <f t="shared" si="269"/>
        <v>0</v>
      </c>
      <c r="BS96" s="30"/>
      <c r="BT96" s="30"/>
      <c r="BU96" s="31">
        <f t="shared" si="270"/>
        <v>0</v>
      </c>
      <c r="BV96" s="30"/>
      <c r="BW96" s="30"/>
      <c r="BX96" s="32"/>
      <c r="BY96" s="31">
        <f t="shared" si="285"/>
        <v>0</v>
      </c>
      <c r="BZ96" s="30"/>
      <c r="CA96" s="30"/>
      <c r="CB96" s="31">
        <f t="shared" si="286"/>
        <v>0</v>
      </c>
      <c r="CC96" s="30"/>
      <c r="CD96" s="30"/>
      <c r="CE96" s="31">
        <f t="shared" si="271"/>
        <v>0</v>
      </c>
      <c r="CF96" s="30"/>
      <c r="CG96" s="30"/>
      <c r="CH96" s="32"/>
      <c r="CI96" s="31">
        <f t="shared" si="272"/>
        <v>0</v>
      </c>
      <c r="CJ96" s="30"/>
      <c r="CK96" s="30"/>
      <c r="CL96" s="31">
        <f t="shared" si="300"/>
        <v>0</v>
      </c>
      <c r="CM96" s="30"/>
      <c r="CN96" s="30"/>
      <c r="CO96" s="31">
        <f t="shared" si="274"/>
        <v>0</v>
      </c>
      <c r="CP96" s="30"/>
      <c r="CQ96" s="30"/>
      <c r="CR96" s="31">
        <f t="shared" si="289"/>
        <v>0</v>
      </c>
      <c r="CS96" s="30">
        <f t="shared" si="276"/>
        <v>0</v>
      </c>
      <c r="CT96" s="30">
        <f t="shared" si="276"/>
        <v>0</v>
      </c>
      <c r="CU96" s="29">
        <f t="shared" si="277"/>
        <v>0</v>
      </c>
      <c r="CV96" s="30"/>
      <c r="CW96" s="30"/>
      <c r="CX96" s="30">
        <f t="shared" si="278"/>
        <v>0</v>
      </c>
      <c r="CY96" s="30">
        <f>'[8]МРТ с учетом амб услов кварталы'!DM96</f>
        <v>0</v>
      </c>
      <c r="CZ96" s="30">
        <f>'[8]МРТ с учетом амб услов кварталы'!DP96</f>
        <v>0</v>
      </c>
      <c r="DA96" s="30">
        <f>'[8]МРТ с учетом амб услов кварталы'!DS96</f>
        <v>0</v>
      </c>
      <c r="DB96" s="30">
        <f>'[8]МРТ с учетом амб услов кварталы'!DV96</f>
        <v>0</v>
      </c>
      <c r="DC96" s="24"/>
      <c r="DE96" s="34"/>
    </row>
    <row r="97" spans="1:109" s="58" customFormat="1" x14ac:dyDescent="0.4">
      <c r="A97" s="51"/>
      <c r="B97" s="52" t="s">
        <v>228</v>
      </c>
      <c r="C97" s="66"/>
      <c r="D97" s="54">
        <f>E97+F97</f>
        <v>13018</v>
      </c>
      <c r="E97" s="54">
        <f>SUM(E65:E96)</f>
        <v>3727</v>
      </c>
      <c r="F97" s="54">
        <f>SUM(F65:F96)</f>
        <v>9291</v>
      </c>
      <c r="G97" s="55" t="e">
        <f>SUM(G65:G96)</f>
        <v>#REF!</v>
      </c>
      <c r="H97" s="55" t="e">
        <f>SUM(H65:H96)</f>
        <v>#REF!</v>
      </c>
      <c r="I97" s="55" t="e">
        <f>SUM(I65:I96)</f>
        <v>#REF!</v>
      </c>
      <c r="J97" s="55">
        <v>12576</v>
      </c>
      <c r="K97" s="55">
        <v>2872</v>
      </c>
      <c r="L97" s="55">
        <v>9704</v>
      </c>
      <c r="M97" s="55">
        <f t="shared" ref="M97:U97" si="311">SUM(M65:M96)</f>
        <v>3188</v>
      </c>
      <c r="N97" s="55">
        <f t="shared" si="311"/>
        <v>731</v>
      </c>
      <c r="O97" s="55">
        <f t="shared" si="311"/>
        <v>2457</v>
      </c>
      <c r="P97" s="55">
        <f t="shared" si="311"/>
        <v>2848</v>
      </c>
      <c r="Q97" s="55">
        <f t="shared" si="311"/>
        <v>777</v>
      </c>
      <c r="R97" s="55">
        <f t="shared" si="311"/>
        <v>2071</v>
      </c>
      <c r="S97" s="55">
        <f t="shared" si="311"/>
        <v>0</v>
      </c>
      <c r="T97" s="55">
        <f t="shared" si="311"/>
        <v>0</v>
      </c>
      <c r="U97" s="55">
        <f t="shared" si="311"/>
        <v>0</v>
      </c>
      <c r="V97" s="55">
        <v>7470</v>
      </c>
      <c r="W97" s="55">
        <v>2583</v>
      </c>
      <c r="X97" s="55">
        <v>4887</v>
      </c>
      <c r="Y97" s="56">
        <f t="shared" si="301"/>
        <v>89.34</v>
      </c>
      <c r="Z97" s="56">
        <f t="shared" si="301"/>
        <v>106.29</v>
      </c>
      <c r="AA97" s="56">
        <f t="shared" si="301"/>
        <v>84.29</v>
      </c>
      <c r="AB97" s="54">
        <f>SUM(AB65:AB96)</f>
        <v>-340</v>
      </c>
      <c r="AC97" s="54">
        <f>SUM(AC65:AC96)</f>
        <v>46</v>
      </c>
      <c r="AD97" s="54">
        <f>SUM(AD65:AD96)</f>
        <v>-386</v>
      </c>
      <c r="AE97" s="54">
        <f>SUM(AF97:AG97)</f>
        <v>209</v>
      </c>
      <c r="AF97" s="54">
        <f t="shared" ref="AF97:AK97" si="312">SUM(AF65:AF96)</f>
        <v>113</v>
      </c>
      <c r="AG97" s="54">
        <f t="shared" si="312"/>
        <v>96</v>
      </c>
      <c r="AH97" s="54">
        <f t="shared" si="312"/>
        <v>-549</v>
      </c>
      <c r="AI97" s="54">
        <f t="shared" si="312"/>
        <v>-67</v>
      </c>
      <c r="AJ97" s="54">
        <f t="shared" si="312"/>
        <v>-482</v>
      </c>
      <c r="AK97" s="57">
        <f t="shared" si="312"/>
        <v>58110</v>
      </c>
      <c r="AL97" s="57">
        <v>8258</v>
      </c>
      <c r="AM97" s="57">
        <v>49852</v>
      </c>
      <c r="AN97" s="57">
        <f t="shared" ref="AN97:AU97" si="313">SUM(AN65:AN96)</f>
        <v>11843</v>
      </c>
      <c r="AO97" s="57">
        <f t="shared" si="313"/>
        <v>2782</v>
      </c>
      <c r="AP97" s="57">
        <f t="shared" si="313"/>
        <v>9061</v>
      </c>
      <c r="AQ97" s="57">
        <f t="shared" ref="AQ97:AS97" si="314">SUM(AQ64:AQ96)</f>
        <v>36</v>
      </c>
      <c r="AR97" s="57">
        <f t="shared" si="314"/>
        <v>2966</v>
      </c>
      <c r="AS97" s="57">
        <f t="shared" si="314"/>
        <v>3523</v>
      </c>
      <c r="AT97" s="57">
        <f>SUM(AT64:AT96)</f>
        <v>11156</v>
      </c>
      <c r="AU97" s="57">
        <f t="shared" si="313"/>
        <v>2920</v>
      </c>
      <c r="AV97" s="57">
        <f>SUM(AV64:AV96)</f>
        <v>8236</v>
      </c>
      <c r="AW97" s="57">
        <f>SUM(AW64:AW96)</f>
        <v>-1420</v>
      </c>
      <c r="AX97" s="57">
        <f t="shared" ref="AX97:AY97" si="315">SUM(AX65:AX96)</f>
        <v>48</v>
      </c>
      <c r="AY97" s="57">
        <f t="shared" si="315"/>
        <v>-1468</v>
      </c>
      <c r="AZ97" s="57">
        <f t="shared" ref="AZ97:BW97" si="316">SUM(AZ64:AZ96)</f>
        <v>-46954</v>
      </c>
      <c r="BA97" s="57">
        <f t="shared" si="316"/>
        <v>-5338</v>
      </c>
      <c r="BB97" s="57">
        <f t="shared" si="316"/>
        <v>-41616</v>
      </c>
      <c r="BC97" s="57">
        <f t="shared" si="316"/>
        <v>578</v>
      </c>
      <c r="BD97" s="57">
        <f t="shared" si="316"/>
        <v>239</v>
      </c>
      <c r="BE97" s="57">
        <f t="shared" si="316"/>
        <v>339</v>
      </c>
      <c r="BF97" s="57">
        <f t="shared" si="316"/>
        <v>1102</v>
      </c>
      <c r="BG97" s="57">
        <f t="shared" si="316"/>
        <v>412</v>
      </c>
      <c r="BH97" s="57">
        <f t="shared" si="316"/>
        <v>690</v>
      </c>
      <c r="BI97" s="57">
        <f t="shared" si="316"/>
        <v>-524</v>
      </c>
      <c r="BJ97" s="57">
        <f t="shared" si="316"/>
        <v>-173</v>
      </c>
      <c r="BK97" s="57">
        <f t="shared" si="316"/>
        <v>-351</v>
      </c>
      <c r="BL97" s="57">
        <f t="shared" si="316"/>
        <v>11734</v>
      </c>
      <c r="BM97" s="57">
        <f t="shared" si="316"/>
        <v>3159</v>
      </c>
      <c r="BN97" s="57">
        <f t="shared" si="316"/>
        <v>8575</v>
      </c>
      <c r="BO97" s="57">
        <f t="shared" si="316"/>
        <v>-842</v>
      </c>
      <c r="BP97" s="57">
        <f t="shared" si="316"/>
        <v>287</v>
      </c>
      <c r="BQ97" s="57">
        <f t="shared" si="316"/>
        <v>-1129</v>
      </c>
      <c r="BR97" s="57">
        <f t="shared" si="316"/>
        <v>1739</v>
      </c>
      <c r="BS97" s="57">
        <f>SUM(BS64:BS96)</f>
        <v>425</v>
      </c>
      <c r="BT97" s="57">
        <f t="shared" si="316"/>
        <v>1314</v>
      </c>
      <c r="BU97" s="57">
        <f t="shared" si="316"/>
        <v>-2581</v>
      </c>
      <c r="BV97" s="57">
        <f t="shared" si="316"/>
        <v>-138</v>
      </c>
      <c r="BW97" s="57">
        <f t="shared" si="316"/>
        <v>-2443</v>
      </c>
      <c r="BX97" s="57">
        <f>SUM(BX64:BX96)</f>
        <v>3206</v>
      </c>
      <c r="BY97" s="57">
        <f t="shared" ref="BY97:BZ97" si="317">SUM(BY64:BY96)</f>
        <v>99</v>
      </c>
      <c r="BZ97" s="57">
        <f t="shared" si="317"/>
        <v>0</v>
      </c>
      <c r="CA97" s="57">
        <f>SUM(CA64:CA96)</f>
        <v>99</v>
      </c>
      <c r="CB97" s="57">
        <f>SUM(CB64:CB96)</f>
        <v>0</v>
      </c>
      <c r="CC97" s="57">
        <f>SUM(CC64:CC96)</f>
        <v>0</v>
      </c>
      <c r="CD97" s="57">
        <f>SUM(CD64:CD96)</f>
        <v>0</v>
      </c>
      <c r="CE97" s="57">
        <f t="shared" ref="CE97:CT97" si="318">SUM(CE64:CE96)</f>
        <v>11833</v>
      </c>
      <c r="CF97" s="57">
        <f>SUM(CF64:CF96)</f>
        <v>3159</v>
      </c>
      <c r="CG97" s="57">
        <f>SUM(CG64:CG96)</f>
        <v>8674</v>
      </c>
      <c r="CH97" s="57">
        <f t="shared" si="318"/>
        <v>2850</v>
      </c>
      <c r="CI97" s="57">
        <f>SUM(CI64:CI96)</f>
        <v>1186</v>
      </c>
      <c r="CJ97" s="57">
        <f t="shared" si="318"/>
        <v>323</v>
      </c>
      <c r="CK97" s="57">
        <f t="shared" si="318"/>
        <v>863</v>
      </c>
      <c r="CL97" s="57">
        <f>SUM(CL64:CL96)</f>
        <v>-1260</v>
      </c>
      <c r="CM97" s="57">
        <f t="shared" ref="CM97:CN97" si="319">SUM(CM64:CM96)</f>
        <v>-340</v>
      </c>
      <c r="CN97" s="57">
        <f t="shared" si="319"/>
        <v>-920</v>
      </c>
      <c r="CO97" s="57">
        <f t="shared" si="318"/>
        <v>11759</v>
      </c>
      <c r="CP97" s="57">
        <f t="shared" si="318"/>
        <v>3142</v>
      </c>
      <c r="CQ97" s="57">
        <f t="shared" si="318"/>
        <v>8617</v>
      </c>
      <c r="CR97" s="57">
        <f t="shared" si="318"/>
        <v>-74</v>
      </c>
      <c r="CS97" s="57">
        <f t="shared" si="318"/>
        <v>-17</v>
      </c>
      <c r="CT97" s="57">
        <f t="shared" si="318"/>
        <v>-57</v>
      </c>
      <c r="CU97" s="57">
        <f>SUM(CU65:CU96)</f>
        <v>40</v>
      </c>
      <c r="CV97" s="57">
        <f>SUM(CV65:CV96)</f>
        <v>20</v>
      </c>
      <c r="CW97" s="57">
        <f>SUM(CW64:CW96)</f>
        <v>20</v>
      </c>
      <c r="CX97" s="57">
        <f t="shared" ref="CX97:DB97" si="320">SUM(CX64:CX96)</f>
        <v>-74</v>
      </c>
      <c r="CY97" s="57">
        <f t="shared" si="320"/>
        <v>560</v>
      </c>
      <c r="CZ97" s="57">
        <f t="shared" si="320"/>
        <v>378</v>
      </c>
      <c r="DA97" s="57">
        <f t="shared" si="320"/>
        <v>-383</v>
      </c>
      <c r="DB97" s="57">
        <f t="shared" si="320"/>
        <v>-629</v>
      </c>
      <c r="DC97" s="54"/>
      <c r="DE97" s="34"/>
    </row>
    <row r="98" spans="1:109" s="58" customFormat="1" x14ac:dyDescent="0.4">
      <c r="A98" s="51"/>
      <c r="B98" s="52" t="s">
        <v>229</v>
      </c>
      <c r="C98" s="66"/>
      <c r="D98" s="54">
        <f>E98+F98</f>
        <v>15415</v>
      </c>
      <c r="E98" s="54">
        <f>E97+E63+E56+E54+E52</f>
        <v>5456</v>
      </c>
      <c r="F98" s="54">
        <f>F97+F63+F56+F54+F52</f>
        <v>9959</v>
      </c>
      <c r="G98" s="55" t="e">
        <f>G52+G54+G56+G63+G97</f>
        <v>#REF!</v>
      </c>
      <c r="H98" s="55" t="e">
        <f>H52+H54+H56+H63+H97</f>
        <v>#REF!</v>
      </c>
      <c r="I98" s="55" t="e">
        <f>I52+I54+I56+I63+I97</f>
        <v>#REF!</v>
      </c>
      <c r="J98" s="55">
        <v>15338</v>
      </c>
      <c r="K98" s="55">
        <v>4591</v>
      </c>
      <c r="L98" s="55">
        <v>10747</v>
      </c>
      <c r="M98" s="55">
        <f>M52+M54+M56+M63+M97</f>
        <v>3881</v>
      </c>
      <c r="N98" s="55">
        <f t="shared" ref="N98:U98" si="321">N52+N54+N56+N63+N97</f>
        <v>1163</v>
      </c>
      <c r="O98" s="55">
        <f t="shared" si="321"/>
        <v>2718</v>
      </c>
      <c r="P98" s="55">
        <f t="shared" si="321"/>
        <v>3108</v>
      </c>
      <c r="Q98" s="55">
        <f t="shared" si="321"/>
        <v>960</v>
      </c>
      <c r="R98" s="55">
        <f t="shared" si="321"/>
        <v>2148</v>
      </c>
      <c r="S98" s="55">
        <f t="shared" si="321"/>
        <v>12</v>
      </c>
      <c r="T98" s="55">
        <f t="shared" si="321"/>
        <v>12</v>
      </c>
      <c r="U98" s="55">
        <f t="shared" si="321"/>
        <v>0</v>
      </c>
      <c r="V98" s="55">
        <v>8985</v>
      </c>
      <c r="W98" s="55">
        <v>3702</v>
      </c>
      <c r="X98" s="55">
        <v>5283</v>
      </c>
      <c r="Y98" s="56">
        <f t="shared" si="301"/>
        <v>80.08</v>
      </c>
      <c r="Z98" s="56">
        <f t="shared" si="301"/>
        <v>82.55</v>
      </c>
      <c r="AA98" s="56">
        <f t="shared" si="301"/>
        <v>79.03</v>
      </c>
      <c r="AB98" s="54">
        <f>AB52+AB54+AB56+AB63+AB97</f>
        <v>-773</v>
      </c>
      <c r="AC98" s="54">
        <f>AC52+AC54+AC56+AC63+AC97</f>
        <v>-203</v>
      </c>
      <c r="AD98" s="54">
        <f>AD52+AD54+AD56+AD63+AD97</f>
        <v>-570</v>
      </c>
      <c r="AE98" s="54">
        <f>SUM(AF98:AG98)</f>
        <v>209</v>
      </c>
      <c r="AF98" s="54">
        <f>AF97+AF63+AF56+AF54</f>
        <v>113</v>
      </c>
      <c r="AG98" s="54">
        <f t="shared" ref="AG98:AJ98" si="322">AG97+AG63+AG56+AG54</f>
        <v>96</v>
      </c>
      <c r="AH98" s="54">
        <f>AH97+AH63+AH56+AH54</f>
        <v>-591</v>
      </c>
      <c r="AI98" s="54">
        <f t="shared" si="322"/>
        <v>-79</v>
      </c>
      <c r="AJ98" s="54">
        <f t="shared" si="322"/>
        <v>-512</v>
      </c>
      <c r="AK98" s="57">
        <f t="shared" ref="AK98:AR98" si="323">AK52+AK54+AK56+AK63+AK97</f>
        <v>65244</v>
      </c>
      <c r="AL98" s="57">
        <v>11765</v>
      </c>
      <c r="AM98" s="57">
        <v>53479</v>
      </c>
      <c r="AN98" s="57">
        <f t="shared" si="323"/>
        <v>14264</v>
      </c>
      <c r="AO98" s="57">
        <f t="shared" si="323"/>
        <v>4305</v>
      </c>
      <c r="AP98" s="57">
        <f t="shared" si="323"/>
        <v>9959</v>
      </c>
      <c r="AQ98" s="57">
        <f t="shared" si="323"/>
        <v>59</v>
      </c>
      <c r="AR98" s="57">
        <f t="shared" si="323"/>
        <v>3737</v>
      </c>
      <c r="AS98" s="57">
        <f>AS52+AS54+AS56+AS63+AS97</f>
        <v>4843</v>
      </c>
      <c r="AT98" s="57">
        <f>AT97+AT63+AT21+AT14</f>
        <v>15338.082</v>
      </c>
      <c r="AU98" s="57">
        <f t="shared" ref="AU98:CA98" si="324">AU97+AU63+AU21+AU14</f>
        <v>4591.0820000000003</v>
      </c>
      <c r="AV98" s="57">
        <f t="shared" si="324"/>
        <v>10747</v>
      </c>
      <c r="AW98" s="67">
        <f>AW97+AW63+AW21+AW14</f>
        <v>8.1999999999879947E-2</v>
      </c>
      <c r="AX98" s="67">
        <f t="shared" si="324"/>
        <v>8.1999999999993634E-2</v>
      </c>
      <c r="AY98" s="57">
        <f t="shared" si="324"/>
        <v>0</v>
      </c>
      <c r="AZ98" s="57">
        <f t="shared" si="324"/>
        <v>-49905.917999999998</v>
      </c>
      <c r="BA98" s="57">
        <f t="shared" si="324"/>
        <v>-7173.9179999999997</v>
      </c>
      <c r="BB98" s="57">
        <f t="shared" si="324"/>
        <v>-42732</v>
      </c>
      <c r="BC98" s="57">
        <f t="shared" si="324"/>
        <v>0</v>
      </c>
      <c r="BD98" s="57">
        <f t="shared" si="324"/>
        <v>0</v>
      </c>
      <c r="BE98" s="57">
        <f t="shared" si="324"/>
        <v>0</v>
      </c>
      <c r="BF98" s="57">
        <f t="shared" si="324"/>
        <v>1529</v>
      </c>
      <c r="BG98" s="57">
        <f t="shared" si="324"/>
        <v>687</v>
      </c>
      <c r="BH98" s="57">
        <f t="shared" si="324"/>
        <v>842</v>
      </c>
      <c r="BI98" s="57">
        <f t="shared" si="324"/>
        <v>-1529</v>
      </c>
      <c r="BJ98" s="57">
        <f t="shared" si="324"/>
        <v>-687</v>
      </c>
      <c r="BK98" s="57">
        <f t="shared" si="324"/>
        <v>-842</v>
      </c>
      <c r="BL98" s="57">
        <f t="shared" si="324"/>
        <v>15338.082</v>
      </c>
      <c r="BM98" s="57">
        <f t="shared" si="324"/>
        <v>4591.0820000000003</v>
      </c>
      <c r="BN98" s="57">
        <f t="shared" si="324"/>
        <v>10747</v>
      </c>
      <c r="BO98" s="57">
        <f t="shared" si="324"/>
        <v>8.1999999999879947E-2</v>
      </c>
      <c r="BP98" s="57">
        <f t="shared" si="324"/>
        <v>8.1999999999993634E-2</v>
      </c>
      <c r="BQ98" s="57">
        <f t="shared" si="324"/>
        <v>0</v>
      </c>
      <c r="BR98" s="57">
        <f t="shared" si="324"/>
        <v>3552</v>
      </c>
      <c r="BS98" s="57">
        <f t="shared" si="324"/>
        <v>1020</v>
      </c>
      <c r="BT98" s="57">
        <f t="shared" si="324"/>
        <v>2532</v>
      </c>
      <c r="BU98" s="57">
        <f t="shared" si="324"/>
        <v>-3552</v>
      </c>
      <c r="BV98" s="57">
        <f t="shared" si="324"/>
        <v>-1020</v>
      </c>
      <c r="BW98" s="57">
        <f t="shared" si="324"/>
        <v>-2532</v>
      </c>
      <c r="BX98" s="57">
        <f t="shared" si="324"/>
        <v>3396</v>
      </c>
      <c r="BY98" s="57">
        <f t="shared" si="324"/>
        <v>105</v>
      </c>
      <c r="BZ98" s="57">
        <f t="shared" si="324"/>
        <v>0</v>
      </c>
      <c r="CA98" s="57">
        <f t="shared" si="324"/>
        <v>105</v>
      </c>
      <c r="CB98" s="57">
        <f>CB97+CB63+CB21+CB14</f>
        <v>-105</v>
      </c>
      <c r="CC98" s="57">
        <f>CC97+CC63+CC21+CC14</f>
        <v>0</v>
      </c>
      <c r="CD98" s="57">
        <f>CD97+CD63+CD21+CD14</f>
        <v>-105</v>
      </c>
      <c r="CE98" s="57">
        <f t="shared" ref="CE98:CT98" si="325">CE97+CE63+CE21+CE14</f>
        <v>15338.082</v>
      </c>
      <c r="CF98" s="57">
        <f t="shared" si="325"/>
        <v>4591.0820000000003</v>
      </c>
      <c r="CG98" s="57">
        <f t="shared" si="325"/>
        <v>10747</v>
      </c>
      <c r="CH98" s="57">
        <f>CH52+CH54+CH56+CH63+CH97</f>
        <v>3040</v>
      </c>
      <c r="CI98" s="57">
        <f t="shared" si="325"/>
        <v>1260</v>
      </c>
      <c r="CJ98" s="57">
        <f t="shared" si="325"/>
        <v>340</v>
      </c>
      <c r="CK98" s="57">
        <f t="shared" si="325"/>
        <v>920</v>
      </c>
      <c r="CL98" s="57">
        <f t="shared" si="325"/>
        <v>-1260</v>
      </c>
      <c r="CM98" s="57">
        <f t="shared" si="325"/>
        <v>-340</v>
      </c>
      <c r="CN98" s="57">
        <f t="shared" si="325"/>
        <v>-920</v>
      </c>
      <c r="CO98" s="57">
        <f t="shared" si="325"/>
        <v>15338.082</v>
      </c>
      <c r="CP98" s="57">
        <f t="shared" si="325"/>
        <v>4591.0820000000003</v>
      </c>
      <c r="CQ98" s="57">
        <f t="shared" si="325"/>
        <v>10747</v>
      </c>
      <c r="CR98" s="57">
        <f t="shared" si="325"/>
        <v>0</v>
      </c>
      <c r="CS98" s="57">
        <f t="shared" si="325"/>
        <v>0</v>
      </c>
      <c r="CT98" s="57">
        <f t="shared" si="325"/>
        <v>0</v>
      </c>
      <c r="CU98" s="57">
        <f t="shared" ref="CU98:DB98" si="326">CU97+CU63+CU56+CU54</f>
        <v>40</v>
      </c>
      <c r="CV98" s="57">
        <f t="shared" si="326"/>
        <v>20</v>
      </c>
      <c r="CW98" s="57">
        <f t="shared" si="326"/>
        <v>20</v>
      </c>
      <c r="CX98" s="57">
        <f t="shared" si="326"/>
        <v>0</v>
      </c>
      <c r="CY98" s="57">
        <f t="shared" si="326"/>
        <v>613</v>
      </c>
      <c r="CZ98" s="57">
        <f t="shared" si="326"/>
        <v>452</v>
      </c>
      <c r="DA98" s="57">
        <f t="shared" si="326"/>
        <v>-383</v>
      </c>
      <c r="DB98" s="57">
        <f t="shared" si="326"/>
        <v>-682</v>
      </c>
      <c r="DC98" s="54"/>
      <c r="DE98" s="34"/>
    </row>
    <row r="99" spans="1:109" ht="40.5" x14ac:dyDescent="0.4">
      <c r="A99" s="68"/>
      <c r="B99" s="21" t="s">
        <v>230</v>
      </c>
      <c r="C99" s="63"/>
      <c r="D99" s="23">
        <f>E99+F99</f>
        <v>0</v>
      </c>
      <c r="E99" s="69">
        <f>'[2]предыдущий протокол'!BG108</f>
        <v>0</v>
      </c>
      <c r="F99" s="69">
        <f>'[2]предыдущий протокол'!BH108</f>
        <v>0</v>
      </c>
      <c r="G99" s="25" t="e">
        <f>H99+I99</f>
        <v>#REF!</v>
      </c>
      <c r="H99" s="70" t="e">
        <f>#REF!-E99</f>
        <v>#REF!</v>
      </c>
      <c r="I99" s="70" t="e">
        <f>#REF!-F99</f>
        <v>#REF!</v>
      </c>
      <c r="J99" s="25">
        <v>370</v>
      </c>
      <c r="K99" s="70">
        <f>[3]V_МО_21!BF107</f>
        <v>0</v>
      </c>
      <c r="L99" s="70">
        <f>[3]V_МО_21!BG107</f>
        <v>370</v>
      </c>
      <c r="M99" s="25">
        <f>N99+O99</f>
        <v>93</v>
      </c>
      <c r="N99" s="70">
        <f>'[3]1_кв_21'!BF107</f>
        <v>0</v>
      </c>
      <c r="O99" s="70">
        <f>'[3]1_кв_21'!BG107</f>
        <v>93</v>
      </c>
      <c r="P99" s="25">
        <f>Q99+R99</f>
        <v>0</v>
      </c>
      <c r="Q99" s="70">
        <f>[7]ФАКТ_июнь!BG108+T99</f>
        <v>0</v>
      </c>
      <c r="R99" s="70">
        <v>0</v>
      </c>
      <c r="S99" s="25">
        <f>T99+U99</f>
        <v>0</v>
      </c>
      <c r="T99" s="70"/>
      <c r="U99" s="70"/>
      <c r="V99" s="25">
        <v>0</v>
      </c>
      <c r="W99" s="70">
        <v>0</v>
      </c>
      <c r="X99" s="70">
        <v>0</v>
      </c>
      <c r="Y99" s="27">
        <f t="shared" si="301"/>
        <v>0</v>
      </c>
      <c r="Z99" s="71">
        <f t="shared" si="301"/>
        <v>0</v>
      </c>
      <c r="AA99" s="71">
        <f t="shared" si="301"/>
        <v>0</v>
      </c>
      <c r="AB99" s="23">
        <f>AD99+AC99</f>
        <v>-93</v>
      </c>
      <c r="AC99" s="69">
        <f>Q99-N99</f>
        <v>0</v>
      </c>
      <c r="AD99" s="69">
        <f t="shared" ref="AD99" si="327">R99-O99</f>
        <v>-93</v>
      </c>
      <c r="AE99" s="23">
        <f t="shared" si="306"/>
        <v>0</v>
      </c>
      <c r="AF99" s="69">
        <f t="shared" ref="AF99:AG99" si="328">IFERROR(IF(AC99&gt;0,AC99,0),0)</f>
        <v>0</v>
      </c>
      <c r="AG99" s="69">
        <f t="shared" si="328"/>
        <v>0</v>
      </c>
      <c r="AH99" s="23">
        <f t="shared" ref="AH99" si="329">SUM(AI99:AJ99)</f>
        <v>-93</v>
      </c>
      <c r="AI99" s="69">
        <f t="shared" ref="AI99:AJ99" si="330">IFERROR(IF(AC99&lt;0,AC99,0),0)</f>
        <v>0</v>
      </c>
      <c r="AJ99" s="69">
        <f t="shared" si="330"/>
        <v>-93</v>
      </c>
      <c r="AK99" s="29">
        <f t="shared" ref="AK99" si="331">SUM(AL99:AM99)</f>
        <v>0</v>
      </c>
      <c r="AL99" s="72"/>
      <c r="AM99" s="72"/>
      <c r="AN99" s="29">
        <f t="shared" ref="AN99" si="332">SUM(AO99:AP99)</f>
        <v>0</v>
      </c>
      <c r="AO99" s="72"/>
      <c r="AP99" s="72"/>
      <c r="AQ99" s="73"/>
      <c r="AR99" s="74"/>
      <c r="AS99" s="74"/>
      <c r="AT99" s="29">
        <v>370</v>
      </c>
      <c r="AU99" s="72">
        <v>0</v>
      </c>
      <c r="AV99" s="72">
        <v>370</v>
      </c>
      <c r="AW99" s="75">
        <f>AX99+AY99</f>
        <v>0</v>
      </c>
      <c r="AX99" s="76">
        <f>AU99-K99</f>
        <v>0</v>
      </c>
      <c r="AY99" s="72">
        <f>AV99-L99</f>
        <v>0</v>
      </c>
      <c r="AZ99" s="31"/>
      <c r="BA99" s="72"/>
      <c r="BB99" s="72"/>
      <c r="BC99" s="31">
        <f>BD99+BE99</f>
        <v>0</v>
      </c>
      <c r="BD99" s="72"/>
      <c r="BE99" s="72"/>
      <c r="BF99" s="31">
        <f>BG99+BH99</f>
        <v>0</v>
      </c>
      <c r="BG99" s="72"/>
      <c r="BH99" s="72"/>
      <c r="BI99" s="31">
        <f>BJ99+BK99</f>
        <v>0</v>
      </c>
      <c r="BJ99" s="72"/>
      <c r="BK99" s="72"/>
      <c r="BL99" s="31">
        <f>BM99+BN99</f>
        <v>0</v>
      </c>
      <c r="BM99" s="72"/>
      <c r="BN99" s="72"/>
      <c r="BO99" s="31">
        <f>BP99+BQ99</f>
        <v>0</v>
      </c>
      <c r="BP99" s="72"/>
      <c r="BQ99" s="72"/>
      <c r="BR99" s="31">
        <f>BS99+BT99</f>
        <v>0</v>
      </c>
      <c r="BS99" s="72"/>
      <c r="BT99" s="72"/>
      <c r="BU99" s="31">
        <f>BV99+BW99</f>
        <v>0</v>
      </c>
      <c r="BV99" s="72"/>
      <c r="BW99" s="72"/>
      <c r="BX99" s="74"/>
      <c r="BY99" s="31">
        <f>BZ99+CA99</f>
        <v>0</v>
      </c>
      <c r="BZ99" s="72"/>
      <c r="CA99" s="72"/>
      <c r="CB99" s="31">
        <f>CC99+CD99</f>
        <v>0</v>
      </c>
      <c r="CC99" s="72"/>
      <c r="CD99" s="72"/>
      <c r="CE99" s="31">
        <f>CF99+CG99</f>
        <v>0</v>
      </c>
      <c r="CF99" s="72"/>
      <c r="CG99" s="72"/>
      <c r="CH99" s="74"/>
      <c r="CI99" s="31">
        <f>CJ99+CK99</f>
        <v>0</v>
      </c>
      <c r="CJ99" s="72"/>
      <c r="CK99" s="72"/>
      <c r="CL99" s="31">
        <f>CM99+CN99</f>
        <v>0</v>
      </c>
      <c r="CM99" s="72"/>
      <c r="CN99" s="72"/>
      <c r="CO99" s="31">
        <f>CP99+CQ99</f>
        <v>0</v>
      </c>
      <c r="CP99" s="72"/>
      <c r="CQ99" s="72"/>
      <c r="CR99" s="31">
        <f>CS99+CT99</f>
        <v>0</v>
      </c>
      <c r="CS99" s="72"/>
      <c r="CT99" s="72"/>
      <c r="CU99" s="29">
        <f>CV99+CW99</f>
        <v>0</v>
      </c>
      <c r="CV99" s="72">
        <v>0</v>
      </c>
      <c r="CW99" s="72">
        <v>0</v>
      </c>
      <c r="CX99" s="72">
        <f>SUM(CY99:DB99)</f>
        <v>0</v>
      </c>
      <c r="CY99" s="72"/>
      <c r="CZ99" s="72"/>
      <c r="DA99" s="72"/>
      <c r="DB99" s="72"/>
      <c r="DC99" s="69"/>
      <c r="DE99" s="34"/>
    </row>
    <row r="100" spans="1:109" ht="39" customHeight="1" x14ac:dyDescent="0.4">
      <c r="A100" s="77"/>
      <c r="B100" s="52" t="s">
        <v>231</v>
      </c>
      <c r="C100" s="59"/>
      <c r="D100" s="78">
        <f>E100+F100</f>
        <v>15415</v>
      </c>
      <c r="E100" s="78">
        <f>E99+E98</f>
        <v>5456</v>
      </c>
      <c r="F100" s="78">
        <f>F99+F98</f>
        <v>9959</v>
      </c>
      <c r="G100" s="79" t="e">
        <f t="shared" ref="G100:U100" si="333">G98+G99</f>
        <v>#REF!</v>
      </c>
      <c r="H100" s="79" t="e">
        <f t="shared" si="333"/>
        <v>#REF!</v>
      </c>
      <c r="I100" s="79" t="e">
        <f t="shared" si="333"/>
        <v>#REF!</v>
      </c>
      <c r="J100" s="79">
        <v>15708</v>
      </c>
      <c r="K100" s="79">
        <v>4591</v>
      </c>
      <c r="L100" s="79">
        <v>11117</v>
      </c>
      <c r="M100" s="79">
        <f t="shared" si="333"/>
        <v>3974</v>
      </c>
      <c r="N100" s="79">
        <f t="shared" si="333"/>
        <v>1163</v>
      </c>
      <c r="O100" s="79">
        <f t="shared" si="333"/>
        <v>2811</v>
      </c>
      <c r="P100" s="79">
        <f t="shared" si="333"/>
        <v>3108</v>
      </c>
      <c r="Q100" s="79">
        <f t="shared" si="333"/>
        <v>960</v>
      </c>
      <c r="R100" s="79">
        <f t="shared" si="333"/>
        <v>2148</v>
      </c>
      <c r="S100" s="79">
        <f t="shared" si="333"/>
        <v>12</v>
      </c>
      <c r="T100" s="79">
        <f t="shared" si="333"/>
        <v>12</v>
      </c>
      <c r="U100" s="79">
        <f t="shared" si="333"/>
        <v>0</v>
      </c>
      <c r="V100" s="79">
        <v>8985</v>
      </c>
      <c r="W100" s="79">
        <v>3702</v>
      </c>
      <c r="X100" s="79">
        <v>5283</v>
      </c>
      <c r="Y100" s="80">
        <f>IFERROR(ROUND(P100/M100*100,2),0)</f>
        <v>78.209999999999994</v>
      </c>
      <c r="Z100" s="80">
        <f>Z98+Z99</f>
        <v>82.55</v>
      </c>
      <c r="AA100" s="80">
        <f t="shared" si="301"/>
        <v>76.41</v>
      </c>
      <c r="AB100" s="78">
        <f t="shared" ref="AB100:CA100" si="334">AB98+AB99</f>
        <v>-866</v>
      </c>
      <c r="AC100" s="78">
        <f t="shared" si="334"/>
        <v>-203</v>
      </c>
      <c r="AD100" s="78">
        <f t="shared" si="334"/>
        <v>-663</v>
      </c>
      <c r="AE100" s="78">
        <f t="shared" si="334"/>
        <v>209</v>
      </c>
      <c r="AF100" s="78">
        <f t="shared" si="334"/>
        <v>113</v>
      </c>
      <c r="AG100" s="78">
        <f t="shared" si="334"/>
        <v>96</v>
      </c>
      <c r="AH100" s="78">
        <f t="shared" si="334"/>
        <v>-684</v>
      </c>
      <c r="AI100" s="78">
        <f t="shared" si="334"/>
        <v>-79</v>
      </c>
      <c r="AJ100" s="78">
        <f t="shared" si="334"/>
        <v>-605</v>
      </c>
      <c r="AK100" s="81">
        <f t="shared" si="334"/>
        <v>65244</v>
      </c>
      <c r="AL100" s="81">
        <v>11765</v>
      </c>
      <c r="AM100" s="81">
        <v>53479</v>
      </c>
      <c r="AN100" s="81">
        <f t="shared" si="334"/>
        <v>14264</v>
      </c>
      <c r="AO100" s="81">
        <f t="shared" si="334"/>
        <v>4305</v>
      </c>
      <c r="AP100" s="81">
        <f t="shared" si="334"/>
        <v>9959</v>
      </c>
      <c r="AQ100" s="81">
        <f t="shared" si="334"/>
        <v>59</v>
      </c>
      <c r="AR100" s="81">
        <f t="shared" si="334"/>
        <v>3737</v>
      </c>
      <c r="AS100" s="81">
        <f t="shared" si="334"/>
        <v>4843</v>
      </c>
      <c r="AT100" s="81">
        <f t="shared" si="334"/>
        <v>15708.082</v>
      </c>
      <c r="AU100" s="81">
        <f t="shared" si="334"/>
        <v>4591.0820000000003</v>
      </c>
      <c r="AV100" s="81">
        <f t="shared" si="334"/>
        <v>11117</v>
      </c>
      <c r="AW100" s="82">
        <f t="shared" si="334"/>
        <v>8.1999999999879947E-2</v>
      </c>
      <c r="AX100" s="82">
        <f t="shared" si="334"/>
        <v>8.1999999999993634E-2</v>
      </c>
      <c r="AY100" s="81">
        <f t="shared" si="334"/>
        <v>0</v>
      </c>
      <c r="AZ100" s="81">
        <f t="shared" si="334"/>
        <v>-49905.917999999998</v>
      </c>
      <c r="BA100" s="81">
        <f t="shared" si="334"/>
        <v>-7173.9179999999997</v>
      </c>
      <c r="BB100" s="81">
        <f t="shared" si="334"/>
        <v>-42732</v>
      </c>
      <c r="BC100" s="81">
        <f t="shared" si="334"/>
        <v>0</v>
      </c>
      <c r="BD100" s="81">
        <f t="shared" si="334"/>
        <v>0</v>
      </c>
      <c r="BE100" s="81">
        <f t="shared" si="334"/>
        <v>0</v>
      </c>
      <c r="BF100" s="81">
        <f t="shared" si="334"/>
        <v>1529</v>
      </c>
      <c r="BG100" s="81">
        <f t="shared" si="334"/>
        <v>687</v>
      </c>
      <c r="BH100" s="81">
        <f t="shared" si="334"/>
        <v>842</v>
      </c>
      <c r="BI100" s="81">
        <f t="shared" si="334"/>
        <v>-1529</v>
      </c>
      <c r="BJ100" s="81">
        <f t="shared" si="334"/>
        <v>-687</v>
      </c>
      <c r="BK100" s="81">
        <f t="shared" si="334"/>
        <v>-842</v>
      </c>
      <c r="BL100" s="81">
        <f t="shared" si="334"/>
        <v>15338.082</v>
      </c>
      <c r="BM100" s="81">
        <f t="shared" si="334"/>
        <v>4591.0820000000003</v>
      </c>
      <c r="BN100" s="81">
        <f t="shared" si="334"/>
        <v>10747</v>
      </c>
      <c r="BO100" s="81">
        <f t="shared" si="334"/>
        <v>8.1999999999879947E-2</v>
      </c>
      <c r="BP100" s="81">
        <f t="shared" si="334"/>
        <v>8.1999999999993634E-2</v>
      </c>
      <c r="BQ100" s="81">
        <f t="shared" si="334"/>
        <v>0</v>
      </c>
      <c r="BR100" s="81">
        <f t="shared" si="334"/>
        <v>3552</v>
      </c>
      <c r="BS100" s="81">
        <f t="shared" si="334"/>
        <v>1020</v>
      </c>
      <c r="BT100" s="81">
        <f t="shared" si="334"/>
        <v>2532</v>
      </c>
      <c r="BU100" s="81">
        <f t="shared" si="334"/>
        <v>-3552</v>
      </c>
      <c r="BV100" s="81">
        <f t="shared" si="334"/>
        <v>-1020</v>
      </c>
      <c r="BW100" s="81">
        <f t="shared" si="334"/>
        <v>-2532</v>
      </c>
      <c r="BX100" s="81">
        <f t="shared" si="334"/>
        <v>3396</v>
      </c>
      <c r="BY100" s="81">
        <f t="shared" si="334"/>
        <v>105</v>
      </c>
      <c r="BZ100" s="81">
        <f t="shared" si="334"/>
        <v>0</v>
      </c>
      <c r="CA100" s="81">
        <f t="shared" si="334"/>
        <v>105</v>
      </c>
      <c r="CB100" s="81">
        <f>CB98+CB99</f>
        <v>-105</v>
      </c>
      <c r="CC100" s="81">
        <f>CC98+CC99</f>
        <v>0</v>
      </c>
      <c r="CD100" s="81">
        <f>CD98+CD99</f>
        <v>-105</v>
      </c>
      <c r="CE100" s="81">
        <f t="shared" ref="CE100:CT100" si="335">CE98+CE99</f>
        <v>15338.082</v>
      </c>
      <c r="CF100" s="81">
        <f t="shared" si="335"/>
        <v>4591.0820000000003</v>
      </c>
      <c r="CG100" s="81">
        <f t="shared" si="335"/>
        <v>10747</v>
      </c>
      <c r="CH100" s="81">
        <f t="shared" si="335"/>
        <v>3040</v>
      </c>
      <c r="CI100" s="81">
        <f>CI98+CI99</f>
        <v>1260</v>
      </c>
      <c r="CJ100" s="81">
        <f t="shared" si="335"/>
        <v>340</v>
      </c>
      <c r="CK100" s="81">
        <f t="shared" si="335"/>
        <v>920</v>
      </c>
      <c r="CL100" s="81">
        <f t="shared" si="335"/>
        <v>-1260</v>
      </c>
      <c r="CM100" s="81">
        <f t="shared" si="335"/>
        <v>-340</v>
      </c>
      <c r="CN100" s="81">
        <f t="shared" si="335"/>
        <v>-920</v>
      </c>
      <c r="CO100" s="81">
        <f t="shared" si="335"/>
        <v>15338.082</v>
      </c>
      <c r="CP100" s="81">
        <f t="shared" si="335"/>
        <v>4591.0820000000003</v>
      </c>
      <c r="CQ100" s="81">
        <f t="shared" si="335"/>
        <v>10747</v>
      </c>
      <c r="CR100" s="81">
        <f t="shared" si="335"/>
        <v>0</v>
      </c>
      <c r="CS100" s="81">
        <f t="shared" si="335"/>
        <v>0</v>
      </c>
      <c r="CT100" s="81">
        <f t="shared" si="335"/>
        <v>0</v>
      </c>
      <c r="CU100" s="81">
        <f>CU98+CU99</f>
        <v>40</v>
      </c>
      <c r="CV100" s="81">
        <f>CV98+CV99</f>
        <v>20</v>
      </c>
      <c r="CW100" s="81">
        <f>CW98+CW99</f>
        <v>20</v>
      </c>
      <c r="CX100" s="81">
        <f t="shared" ref="CX100:DB100" si="336">CX98+CX99</f>
        <v>0</v>
      </c>
      <c r="CY100" s="81">
        <f t="shared" si="336"/>
        <v>613</v>
      </c>
      <c r="CZ100" s="81">
        <f t="shared" si="336"/>
        <v>452</v>
      </c>
      <c r="DA100" s="81">
        <f t="shared" si="336"/>
        <v>-383</v>
      </c>
      <c r="DB100" s="81">
        <f t="shared" si="336"/>
        <v>-682</v>
      </c>
      <c r="DC100" s="78"/>
      <c r="DE100" s="34"/>
    </row>
    <row r="101" spans="1:109" x14ac:dyDescent="0.4">
      <c r="AS101" s="34">
        <f>AS98-AS10</f>
        <v>4597</v>
      </c>
      <c r="AT101" s="83">
        <v>3.1707000000000001</v>
      </c>
      <c r="AU101" s="84">
        <f>(K98-779)/AS103</f>
        <v>0.82923645855993033</v>
      </c>
      <c r="AV101" s="85">
        <f>ROUND(L98/AS101,4)</f>
        <v>2.3378000000000001</v>
      </c>
      <c r="BK101" s="3">
        <f>BK103/CH101</f>
        <v>0.34349143879376437</v>
      </c>
      <c r="BL101" s="34">
        <f>BA10+BA60+BA65</f>
        <v>502.08199999999999</v>
      </c>
      <c r="BM101" s="3">
        <f>BL101/CH101</f>
        <v>0.12831127012522361</v>
      </c>
      <c r="CB101" s="86">
        <f>105/BX98</f>
        <v>3.0918727915194347E-2</v>
      </c>
      <c r="CE101" s="34">
        <f>CE100-BL100</f>
        <v>0</v>
      </c>
      <c r="CF101" s="34">
        <f>CF100-BM100</f>
        <v>0</v>
      </c>
      <c r="CG101" s="34">
        <f>CG100-BN100</f>
        <v>0</v>
      </c>
      <c r="CH101" s="34">
        <f>AS98-AS10-AS16-AS60-AS65</f>
        <v>3913</v>
      </c>
      <c r="CI101" s="87">
        <f>(1232-39)/CH100</f>
        <v>0.39243421052631577</v>
      </c>
      <c r="CJ101" s="87">
        <f>(CF71/2-67)/CH98</f>
        <v>8.996710526315789E-2</v>
      </c>
      <c r="CK101" s="86">
        <f>(CG71/2)/CH98</f>
        <v>0.3024671052631579</v>
      </c>
      <c r="CL101" s="34"/>
      <c r="CM101" s="34"/>
      <c r="CN101" s="34"/>
    </row>
    <row r="102" spans="1:109" s="19" customFormat="1" ht="27.75" hidden="1" customHeight="1" x14ac:dyDescent="0.4">
      <c r="J102" s="88">
        <f>[2]УТВ_протокол2020!BI109</f>
        <v>145727</v>
      </c>
      <c r="K102" s="88">
        <f>[2]УТВ_протокол2020!BJ109</f>
        <v>61788</v>
      </c>
      <c r="L102" s="88">
        <f>[2]УТВ_протокол2020!BK109</f>
        <v>6839</v>
      </c>
      <c r="M102" s="88">
        <f>'[2]1кв_2020'!BF109+'[2]2кв_2020'!BF109</f>
        <v>7812</v>
      </c>
      <c r="N102" s="88">
        <f>'[2]1кв_2020'!BG109+'[2]2кв_2020'!BG109</f>
        <v>2991</v>
      </c>
      <c r="O102" s="88">
        <f>'[2]1кв_2020'!BH109+'[2]2кв_2020'!BH109</f>
        <v>4821</v>
      </c>
      <c r="P102" s="88" t="e">
        <f>[2]ФАКТ_июнь!BF107</f>
        <v>#REF!</v>
      </c>
      <c r="Q102" s="88" t="e">
        <f>[2]ФАКТ_июнь!BG107</f>
        <v>#REF!</v>
      </c>
      <c r="R102" s="88" t="e">
        <f>[2]ФАКТ_июнь!BH107</f>
        <v>#REF!</v>
      </c>
      <c r="V102" s="88" t="e">
        <f>#REF!-#REF!</f>
        <v>#REF!</v>
      </c>
      <c r="W102" s="88" t="e">
        <f>#REF!-#REF!</f>
        <v>#REF!</v>
      </c>
      <c r="X102" s="88" t="e">
        <f>#REF!-#REF!</f>
        <v>#REF!</v>
      </c>
      <c r="AT102" s="3"/>
      <c r="AU102" s="3"/>
      <c r="AV102" s="3"/>
      <c r="AW102" s="3"/>
      <c r="AX102" s="3"/>
      <c r="AY102" s="3"/>
      <c r="AZ102" s="3"/>
      <c r="BA102" s="3"/>
      <c r="BB102" s="3"/>
      <c r="BC102" s="3"/>
      <c r="BD102" s="3"/>
      <c r="BE102" s="3"/>
      <c r="BF102" s="3"/>
      <c r="BG102" s="3"/>
      <c r="BH102" s="3"/>
      <c r="BI102" s="3"/>
      <c r="BJ102" s="3"/>
      <c r="BK102" s="3"/>
      <c r="BL102" s="3"/>
      <c r="BM102" s="3"/>
      <c r="BN102" s="3"/>
      <c r="BO102" s="3"/>
      <c r="BP102" s="3"/>
      <c r="BQ102" s="3"/>
      <c r="BR102" s="3"/>
      <c r="BS102" s="3"/>
      <c r="BT102" s="3"/>
      <c r="BU102" s="3"/>
      <c r="BV102" s="3"/>
      <c r="BW102" s="3"/>
      <c r="BY102" s="3"/>
      <c r="BZ102" s="3"/>
      <c r="CA102" s="3"/>
      <c r="CB102" s="3"/>
      <c r="CC102" s="3"/>
      <c r="CD102" s="3"/>
      <c r="CE102" s="3"/>
      <c r="CF102" s="3"/>
      <c r="CG102" s="3"/>
      <c r="CI102" s="3"/>
      <c r="CJ102" s="3"/>
      <c r="CK102" s="3"/>
      <c r="CL102" s="3"/>
      <c r="CM102" s="3"/>
      <c r="CN102" s="3"/>
      <c r="CO102" s="3"/>
      <c r="CP102" s="3"/>
      <c r="CQ102" s="3"/>
      <c r="CR102" s="3"/>
      <c r="CS102" s="3"/>
      <c r="CT102" s="3"/>
    </row>
    <row r="103" spans="1:109" s="19" customFormat="1" x14ac:dyDescent="0.4">
      <c r="J103" s="88"/>
      <c r="K103" s="88"/>
      <c r="L103" s="88"/>
      <c r="M103" s="88"/>
      <c r="N103" s="88"/>
      <c r="O103" s="88"/>
      <c r="P103" s="88"/>
      <c r="Q103" s="88"/>
      <c r="R103" s="88"/>
      <c r="S103" s="88"/>
      <c r="T103" s="88"/>
      <c r="U103" s="88"/>
      <c r="V103" s="88"/>
      <c r="W103" s="88"/>
      <c r="X103" s="88"/>
      <c r="AS103" s="34">
        <f>AS101</f>
        <v>4597</v>
      </c>
      <c r="AT103" s="3"/>
      <c r="AV103" s="83">
        <f>ROUND(J98/AS100,4)</f>
        <v>3.1669999999999998</v>
      </c>
      <c r="AW103" s="3"/>
      <c r="AZ103" s="3"/>
      <c r="BA103" s="3"/>
      <c r="BB103" s="3"/>
      <c r="BC103" s="3"/>
      <c r="BD103" s="3"/>
      <c r="BE103" s="3"/>
      <c r="BF103" s="3"/>
      <c r="BG103" s="3"/>
      <c r="BH103" s="3"/>
      <c r="BI103" s="3"/>
      <c r="BJ103" s="3"/>
      <c r="BK103" s="34">
        <f>AZ10+AZ16+AZ60+AZ65</f>
        <v>1344.0819999999999</v>
      </c>
      <c r="BL103" s="34">
        <f>BB16+BB60+BB65</f>
        <v>842</v>
      </c>
      <c r="BM103" s="3">
        <f>BL103/CH101</f>
        <v>0.21518016866854076</v>
      </c>
      <c r="BN103" s="3"/>
      <c r="BO103" s="3"/>
      <c r="BP103" s="3"/>
      <c r="BQ103" s="3"/>
      <c r="BR103" s="3"/>
      <c r="BS103" s="3"/>
      <c r="BT103" s="3"/>
      <c r="BU103" s="3"/>
      <c r="BV103" s="3"/>
      <c r="BW103" s="3"/>
      <c r="BY103" s="3"/>
      <c r="BZ103" s="3"/>
      <c r="CA103" s="3"/>
      <c r="CB103" s="3"/>
      <c r="CC103" s="3"/>
      <c r="CD103" s="3"/>
      <c r="CE103" s="3"/>
      <c r="CF103" s="3"/>
      <c r="CG103" s="3"/>
      <c r="CI103" s="34"/>
      <c r="CJ103" s="3"/>
      <c r="CK103" s="86">
        <f>1260/CH98</f>
        <v>0.41447368421052633</v>
      </c>
      <c r="CL103" s="34"/>
      <c r="CM103" s="3"/>
      <c r="CN103" s="3"/>
      <c r="CO103" s="3"/>
      <c r="CP103" s="3"/>
      <c r="CQ103" s="3"/>
      <c r="CR103" s="3"/>
      <c r="CS103" s="3"/>
      <c r="CT103" s="3"/>
      <c r="CV103" s="89"/>
    </row>
    <row r="104" spans="1:109" x14ac:dyDescent="0.4">
      <c r="AS104" s="90">
        <f>ROUND(AS98-(AS71/2)-246,0)</f>
        <v>4241</v>
      </c>
      <c r="BC104" s="3" t="s">
        <v>232</v>
      </c>
      <c r="BY104" s="86"/>
      <c r="BZ104" s="86"/>
      <c r="CA104" s="86"/>
      <c r="CI104" s="34"/>
      <c r="CL104" s="34"/>
      <c r="CN104" s="86"/>
      <c r="CO104" s="91"/>
      <c r="CR104" s="91"/>
      <c r="CV104" s="89"/>
      <c r="CW104" s="3"/>
      <c r="CX104" s="3"/>
      <c r="CY104" s="3"/>
      <c r="CZ104" s="3"/>
      <c r="DA104" s="3"/>
      <c r="DB104" s="3"/>
    </row>
    <row r="105" spans="1:109" x14ac:dyDescent="0.4">
      <c r="J105" s="19"/>
      <c r="BC105" s="3" t="s">
        <v>233</v>
      </c>
      <c r="BY105" s="34"/>
      <c r="BZ105" s="34"/>
      <c r="CA105" s="34"/>
      <c r="CD105" s="34"/>
      <c r="CE105" s="87"/>
      <c r="CI105" s="34"/>
      <c r="CL105" s="34"/>
      <c r="CV105" s="91"/>
      <c r="CW105" s="3"/>
      <c r="CX105" s="3"/>
      <c r="CY105" s="3"/>
      <c r="CZ105" s="3"/>
      <c r="DA105" s="3"/>
      <c r="DB105" s="3"/>
    </row>
    <row r="106" spans="1:109" x14ac:dyDescent="0.4">
      <c r="CO106" s="92"/>
      <c r="CR106" s="92"/>
    </row>
    <row r="107" spans="1:109" x14ac:dyDescent="0.4">
      <c r="AU107" s="86"/>
      <c r="AV107" s="93"/>
      <c r="AW107" s="90"/>
      <c r="AX107" s="90"/>
      <c r="AY107" s="90"/>
      <c r="AZ107" s="90"/>
      <c r="BA107" s="90"/>
      <c r="BB107" s="90"/>
      <c r="BC107" s="90"/>
      <c r="BD107" s="94"/>
      <c r="BF107" s="90"/>
      <c r="BG107" s="94"/>
      <c r="BI107" s="90"/>
      <c r="BJ107" s="94"/>
    </row>
    <row r="108" spans="1:109" x14ac:dyDescent="0.4">
      <c r="AU108" s="87"/>
      <c r="AV108" s="93"/>
      <c r="AW108" s="90"/>
      <c r="AX108" s="90"/>
      <c r="AY108" s="90"/>
      <c r="AZ108" s="90"/>
      <c r="BA108" s="90"/>
      <c r="BB108" s="90"/>
      <c r="BC108" s="90"/>
      <c r="BF108" s="90"/>
      <c r="BI108" s="90"/>
    </row>
    <row r="109" spans="1:109" x14ac:dyDescent="0.4">
      <c r="AU109" s="95"/>
      <c r="AV109" s="93"/>
      <c r="AW109" s="90"/>
      <c r="AX109" s="90"/>
      <c r="AY109" s="90"/>
      <c r="AZ109" s="90"/>
      <c r="BA109" s="90"/>
      <c r="BB109" s="90"/>
      <c r="BC109" s="90"/>
      <c r="BF109" s="90"/>
      <c r="BI109" s="90"/>
    </row>
  </sheetData>
  <mergeCells count="173">
    <mergeCell ref="M2:O3"/>
    <mergeCell ref="P2:R3"/>
    <mergeCell ref="S2:U3"/>
    <mergeCell ref="V2:X3"/>
    <mergeCell ref="Y2:AA3"/>
    <mergeCell ref="AB2:AJ2"/>
    <mergeCell ref="A2:A6"/>
    <mergeCell ref="B2:B6"/>
    <mergeCell ref="C2:C6"/>
    <mergeCell ref="D2:F3"/>
    <mergeCell ref="G2:I3"/>
    <mergeCell ref="J2:L3"/>
    <mergeCell ref="D4:D6"/>
    <mergeCell ref="E4:F4"/>
    <mergeCell ref="G4:G6"/>
    <mergeCell ref="H4:I4"/>
    <mergeCell ref="J4:J6"/>
    <mergeCell ref="K4:L4"/>
    <mergeCell ref="M4:M6"/>
    <mergeCell ref="N4:O4"/>
    <mergeCell ref="P4:P6"/>
    <mergeCell ref="Q4:R4"/>
    <mergeCell ref="L5:L6"/>
    <mergeCell ref="N5:N6"/>
    <mergeCell ref="BO2:BW3"/>
    <mergeCell ref="BX2:BX6"/>
    <mergeCell ref="AW4:AW6"/>
    <mergeCell ref="AX4:AY4"/>
    <mergeCell ref="AZ4:AZ6"/>
    <mergeCell ref="BA4:BB4"/>
    <mergeCell ref="AK2:AM3"/>
    <mergeCell ref="AN2:AP3"/>
    <mergeCell ref="AQ2:AQ6"/>
    <mergeCell ref="AR2:AR6"/>
    <mergeCell ref="AS2:AS6"/>
    <mergeCell ref="AT2:AV2"/>
    <mergeCell ref="AO4:AP4"/>
    <mergeCell ref="AT4:AT6"/>
    <mergeCell ref="AU4:AV4"/>
    <mergeCell ref="AO5:AO6"/>
    <mergeCell ref="BL4:BL6"/>
    <mergeCell ref="BM4:BN4"/>
    <mergeCell ref="BO4:BO6"/>
    <mergeCell ref="BP4:BQ4"/>
    <mergeCell ref="BR4:BR6"/>
    <mergeCell ref="BS4:BT4"/>
    <mergeCell ref="BM5:BM6"/>
    <mergeCell ref="BN5:BN6"/>
    <mergeCell ref="CU2:CW3"/>
    <mergeCell ref="CX2:DB3"/>
    <mergeCell ref="DC2:DC6"/>
    <mergeCell ref="AB3:AD3"/>
    <mergeCell ref="AE3:AG3"/>
    <mergeCell ref="AH3:AJ3"/>
    <mergeCell ref="AT3:AV3"/>
    <mergeCell ref="BC3:BE3"/>
    <mergeCell ref="BF3:BH3"/>
    <mergeCell ref="BI3:BK3"/>
    <mergeCell ref="BY2:CD2"/>
    <mergeCell ref="CE2:CG3"/>
    <mergeCell ref="CH2:CH6"/>
    <mergeCell ref="CI2:CN2"/>
    <mergeCell ref="CO2:CQ3"/>
    <mergeCell ref="CR2:CT3"/>
    <mergeCell ref="BY3:CA3"/>
    <mergeCell ref="CB3:CD3"/>
    <mergeCell ref="CI3:CK3"/>
    <mergeCell ref="CL3:CN3"/>
    <mergeCell ref="AW2:AY3"/>
    <mergeCell ref="AZ2:BB3"/>
    <mergeCell ref="BC2:BK2"/>
    <mergeCell ref="BL2:BN3"/>
    <mergeCell ref="O5:O6"/>
    <mergeCell ref="Q5:Q6"/>
    <mergeCell ref="AF4:AG4"/>
    <mergeCell ref="AH4:AH6"/>
    <mergeCell ref="AI4:AJ4"/>
    <mergeCell ref="AK4:AK6"/>
    <mergeCell ref="AL4:AM4"/>
    <mergeCell ref="AN4:AN6"/>
    <mergeCell ref="AL5:AL6"/>
    <mergeCell ref="AM5:AM6"/>
    <mergeCell ref="S4:S6"/>
    <mergeCell ref="T4:U4"/>
    <mergeCell ref="V4:V6"/>
    <mergeCell ref="W4:X4"/>
    <mergeCell ref="Z4:AA4"/>
    <mergeCell ref="AC4:AD4"/>
    <mergeCell ref="Z5:Z6"/>
    <mergeCell ref="AA5:AA6"/>
    <mergeCell ref="AB5:AB6"/>
    <mergeCell ref="AC5:AC6"/>
    <mergeCell ref="BP5:BP6"/>
    <mergeCell ref="BQ5:BQ6"/>
    <mergeCell ref="CX4:CX6"/>
    <mergeCell ref="CY4:CY6"/>
    <mergeCell ref="CZ4:CZ6"/>
    <mergeCell ref="DA4:DA6"/>
    <mergeCell ref="DB4:DB6"/>
    <mergeCell ref="E5:E6"/>
    <mergeCell ref="F5:F6"/>
    <mergeCell ref="H5:H6"/>
    <mergeCell ref="I5:I6"/>
    <mergeCell ref="K5:K6"/>
    <mergeCell ref="CO4:CO6"/>
    <mergeCell ref="CP4:CQ4"/>
    <mergeCell ref="CR4:CR6"/>
    <mergeCell ref="CS4:CT4"/>
    <mergeCell ref="CU4:CU6"/>
    <mergeCell ref="CV4:CW4"/>
    <mergeCell ref="CV5:CV6"/>
    <mergeCell ref="CW5:CW6"/>
    <mergeCell ref="CE4:CE6"/>
    <mergeCell ref="CF4:CG4"/>
    <mergeCell ref="CI4:CI6"/>
    <mergeCell ref="CJ4:CK4"/>
    <mergeCell ref="CL4:CL6"/>
    <mergeCell ref="CM4:CN4"/>
    <mergeCell ref="AD5:AD6"/>
    <mergeCell ref="AE5:AE6"/>
    <mergeCell ref="AF5:AF6"/>
    <mergeCell ref="AG5:AG6"/>
    <mergeCell ref="AI5:AI6"/>
    <mergeCell ref="AJ5:AJ6"/>
    <mergeCell ref="R5:R6"/>
    <mergeCell ref="T5:T6"/>
    <mergeCell ref="U5:U6"/>
    <mergeCell ref="W5:W6"/>
    <mergeCell ref="X5:X6"/>
    <mergeCell ref="Y5:Y6"/>
    <mergeCell ref="BB5:BB6"/>
    <mergeCell ref="BD5:BD6"/>
    <mergeCell ref="BE5:BE6"/>
    <mergeCell ref="BG5:BG6"/>
    <mergeCell ref="BH5:BH6"/>
    <mergeCell ref="BJ5:BJ6"/>
    <mergeCell ref="AP5:AP6"/>
    <mergeCell ref="AU5:AU6"/>
    <mergeCell ref="AV5:AV6"/>
    <mergeCell ref="AX5:AX6"/>
    <mergeCell ref="AY5:AY6"/>
    <mergeCell ref="BA5:BA6"/>
    <mergeCell ref="BC4:BC6"/>
    <mergeCell ref="BD4:BE4"/>
    <mergeCell ref="BF4:BF6"/>
    <mergeCell ref="BG4:BH4"/>
    <mergeCell ref="BI4:BI6"/>
    <mergeCell ref="BJ4:BK4"/>
    <mergeCell ref="BK5:BK6"/>
    <mergeCell ref="CM5:CM6"/>
    <mergeCell ref="CN5:CN6"/>
    <mergeCell ref="CP5:CP6"/>
    <mergeCell ref="CQ5:CQ6"/>
    <mergeCell ref="CS5:CS6"/>
    <mergeCell ref="CT5:CT6"/>
    <mergeCell ref="BS5:BS6"/>
    <mergeCell ref="BT5:BT6"/>
    <mergeCell ref="BV5:BV6"/>
    <mergeCell ref="BW5:BW6"/>
    <mergeCell ref="BZ5:BZ6"/>
    <mergeCell ref="CA5:CA6"/>
    <mergeCell ref="CF5:CF6"/>
    <mergeCell ref="CG5:CG6"/>
    <mergeCell ref="CJ5:CJ6"/>
    <mergeCell ref="CK5:CK6"/>
    <mergeCell ref="BU4:BU6"/>
    <mergeCell ref="BV4:BW4"/>
    <mergeCell ref="BY4:BY6"/>
    <mergeCell ref="BZ4:CA4"/>
    <mergeCell ref="CB4:CB6"/>
    <mergeCell ref="CC4:CD4"/>
    <mergeCell ref="CC5:CC6"/>
    <mergeCell ref="CD5:CD6"/>
  </mergeCells>
  <conditionalFormatting sqref="D96 D97:I100 M97:U100 V97:X98 V100:X100 V25:X25 V51:X52 V14:X21 V56:X95 Y65:AM100 M96 P96 D9:U95 Y9:AM53 AN14:AS21 AN56:AS63 AN25:AS25 BA57:BB62 BA64:BB67 BA72:BB72 BA74:BB74 BA77:BB87 BA89:BB96 BA99:BB99 Y64:AS64 AT68:BB71 AT97:BB98 AT63:BB63 AN51:AS52 AT9:BB53 AT57:AY62 AT64:AY67 AT73:BB73 AT72:AY72 AT75:BB76 AT74:AY74 AT88:BB88 AT77:AY87 AN65:AS98 AT89:AY96 AT99:AY99 AT55:BB56 Y55:AM63 CU9:CW100 AN100:BB100 V54:BE54 BL54:BQ54 CI51:CK52 CI100:CK100 CI97:CK98 CI63:CK63 CB54:CG54 CO63:CQ63 CO97:CQ98 CO100:CQ100 CO51:CQ52 BO98:BY98 CB98:CD98">
    <cfRule type="cellIs" dxfId="168" priority="161" operator="lessThan">
      <formula>0</formula>
    </cfRule>
  </conditionalFormatting>
  <conditionalFormatting sqref="E96:F96">
    <cfRule type="cellIs" dxfId="167" priority="160" operator="lessThan">
      <formula>0</formula>
    </cfRule>
  </conditionalFormatting>
  <conditionalFormatting sqref="G96 S96">
    <cfRule type="cellIs" dxfId="166" priority="159" operator="lessThan">
      <formula>0</formula>
    </cfRule>
  </conditionalFormatting>
  <conditionalFormatting sqref="H96:I96 N96:O96 Q96:R96 T96:U96">
    <cfRule type="cellIs" dxfId="165" priority="158" operator="lessThan">
      <formula>0</formula>
    </cfRule>
  </conditionalFormatting>
  <conditionalFormatting sqref="V99:X99 V22:X24 V26:X50 V53:X53 V55:X55 V9:X13">
    <cfRule type="cellIs" dxfId="164" priority="157" operator="lessThan">
      <formula>0</formula>
    </cfRule>
  </conditionalFormatting>
  <conditionalFormatting sqref="V96">
    <cfRule type="cellIs" dxfId="163" priority="156" operator="lessThan">
      <formula>0</formula>
    </cfRule>
  </conditionalFormatting>
  <conditionalFormatting sqref="W96:X96">
    <cfRule type="cellIs" dxfId="162" priority="155" operator="lessThan">
      <formula>0</formula>
    </cfRule>
  </conditionalFormatting>
  <conditionalFormatting sqref="J97:L100">
    <cfRule type="cellIs" dxfId="161" priority="154" operator="lessThan">
      <formula>0</formula>
    </cfRule>
  </conditionalFormatting>
  <conditionalFormatting sqref="J96">
    <cfRule type="cellIs" dxfId="160" priority="153" operator="lessThan">
      <formula>0</formula>
    </cfRule>
  </conditionalFormatting>
  <conditionalFormatting sqref="K96:L96">
    <cfRule type="cellIs" dxfId="159" priority="152" operator="lessThan">
      <formula>0</formula>
    </cfRule>
  </conditionalFormatting>
  <conditionalFormatting sqref="AN99:AS99 AN22:AS24 AN26:AS50 AN53:AS53 AN55:AS55 AN9:AS13">
    <cfRule type="cellIs" dxfId="158" priority="151" operator="lessThan">
      <formula>0</formula>
    </cfRule>
  </conditionalFormatting>
  <conditionalFormatting sqref="AZ57:AZ62">
    <cfRule type="cellIs" dxfId="157" priority="150" operator="lessThan">
      <formula>0</formula>
    </cfRule>
  </conditionalFormatting>
  <conditionalFormatting sqref="AZ64:AZ67">
    <cfRule type="cellIs" dxfId="156" priority="149" operator="lessThan">
      <formula>0</formula>
    </cfRule>
  </conditionalFormatting>
  <conditionalFormatting sqref="AZ72">
    <cfRule type="cellIs" dxfId="155" priority="148" operator="lessThan">
      <formula>0</formula>
    </cfRule>
  </conditionalFormatting>
  <conditionalFormatting sqref="AZ74">
    <cfRule type="cellIs" dxfId="154" priority="147" operator="lessThan">
      <formula>0</formula>
    </cfRule>
  </conditionalFormatting>
  <conditionalFormatting sqref="AZ99">
    <cfRule type="cellIs" dxfId="153" priority="144" operator="lessThan">
      <formula>0</formula>
    </cfRule>
  </conditionalFormatting>
  <conditionalFormatting sqref="AZ77:AZ87">
    <cfRule type="cellIs" dxfId="152" priority="146" operator="lessThan">
      <formula>0</formula>
    </cfRule>
  </conditionalFormatting>
  <conditionalFormatting sqref="AZ89:AZ96">
    <cfRule type="cellIs" dxfId="151" priority="145" operator="lessThan">
      <formula>0</formula>
    </cfRule>
  </conditionalFormatting>
  <conditionalFormatting sqref="BC88">
    <cfRule type="cellIs" dxfId="150" priority="134" operator="lessThan">
      <formula>0</formula>
    </cfRule>
  </conditionalFormatting>
  <conditionalFormatting sqref="BL88">
    <cfRule type="cellIs" dxfId="149" priority="126" operator="lessThan">
      <formula>0</formula>
    </cfRule>
  </conditionalFormatting>
  <conditionalFormatting sqref="BL68:BL75">
    <cfRule type="cellIs" dxfId="148" priority="115" operator="lessThan">
      <formula>0</formula>
    </cfRule>
  </conditionalFormatting>
  <conditionalFormatting sqref="BC68:BE71 BC97:BE98 BC63:BE63 BD57:BE62 BD64:BE67 BC100:BE100 BD99:BE99 BD72:BE96 BC9:BE53 BC55:BE56">
    <cfRule type="cellIs" dxfId="147" priority="143" operator="lessThan">
      <formula>0</formula>
    </cfRule>
  </conditionalFormatting>
  <conditionalFormatting sqref="BC57:BC62">
    <cfRule type="cellIs" dxfId="146" priority="142" operator="lessThan">
      <formula>0</formula>
    </cfRule>
  </conditionalFormatting>
  <conditionalFormatting sqref="BC64:BC67">
    <cfRule type="cellIs" dxfId="145" priority="141" operator="lessThan">
      <formula>0</formula>
    </cfRule>
  </conditionalFormatting>
  <conditionalFormatting sqref="BC68:BC72">
    <cfRule type="cellIs" dxfId="144" priority="140" operator="lessThan">
      <formula>0</formula>
    </cfRule>
  </conditionalFormatting>
  <conditionalFormatting sqref="BC74">
    <cfRule type="cellIs" dxfId="143" priority="139" operator="lessThan">
      <formula>0</formula>
    </cfRule>
  </conditionalFormatting>
  <conditionalFormatting sqref="BC99">
    <cfRule type="cellIs" dxfId="142" priority="136" operator="lessThan">
      <formula>0</formula>
    </cfRule>
  </conditionalFormatting>
  <conditionalFormatting sqref="BC77:BC87">
    <cfRule type="cellIs" dxfId="141" priority="138" operator="lessThan">
      <formula>0</formula>
    </cfRule>
  </conditionalFormatting>
  <conditionalFormatting sqref="BC89:BC96">
    <cfRule type="cellIs" dxfId="140" priority="137" operator="lessThan">
      <formula>0</formula>
    </cfRule>
  </conditionalFormatting>
  <conditionalFormatting sqref="BC76">
    <cfRule type="cellIs" dxfId="139" priority="135" operator="lessThan">
      <formula>0</formula>
    </cfRule>
  </conditionalFormatting>
  <conditionalFormatting sqref="BL97:BN98 BL63:BN63 BL9:BN53 BM57:BN62 BL100:BN100 BM99:BN99 BM64:BN96 BL55:BN56">
    <cfRule type="cellIs" dxfId="138" priority="133" operator="lessThan">
      <formula>0</formula>
    </cfRule>
  </conditionalFormatting>
  <conditionalFormatting sqref="BL57:BL62">
    <cfRule type="cellIs" dxfId="137" priority="132" operator="lessThan">
      <formula>0</formula>
    </cfRule>
  </conditionalFormatting>
  <conditionalFormatting sqref="BL64:BL67">
    <cfRule type="cellIs" dxfId="136" priority="131" operator="lessThan">
      <formula>0</formula>
    </cfRule>
  </conditionalFormatting>
  <conditionalFormatting sqref="BL77:BL87">
    <cfRule type="cellIs" dxfId="135" priority="130" operator="lessThan">
      <formula>0</formula>
    </cfRule>
  </conditionalFormatting>
  <conditionalFormatting sqref="BL99">
    <cfRule type="cellIs" dxfId="134" priority="128" operator="lessThan">
      <formula>0</formula>
    </cfRule>
  </conditionalFormatting>
  <conditionalFormatting sqref="BL89:BL96">
    <cfRule type="cellIs" dxfId="133" priority="129" operator="lessThan">
      <formula>0</formula>
    </cfRule>
  </conditionalFormatting>
  <conditionalFormatting sqref="BL76">
    <cfRule type="cellIs" dxfId="132" priority="127" operator="lessThan">
      <formula>0</formula>
    </cfRule>
  </conditionalFormatting>
  <conditionalFormatting sqref="BO97:BQ97 BO63:BQ63 BO9:BQ53 BP57:BQ62 BP77:BQ96 BO100:BQ100 BP99:BQ99 BO76:BQ76 BP64:BQ75 BO55:BQ56">
    <cfRule type="cellIs" dxfId="131" priority="125" operator="lessThan">
      <formula>0</formula>
    </cfRule>
  </conditionalFormatting>
  <conditionalFormatting sqref="BO57:BO62">
    <cfRule type="cellIs" dxfId="130" priority="124" operator="lessThan">
      <formula>0</formula>
    </cfRule>
  </conditionalFormatting>
  <conditionalFormatting sqref="BO64:BO67">
    <cfRule type="cellIs" dxfId="129" priority="123" operator="lessThan">
      <formula>0</formula>
    </cfRule>
  </conditionalFormatting>
  <conditionalFormatting sqref="BO99">
    <cfRule type="cellIs" dxfId="128" priority="120" operator="lessThan">
      <formula>0</formula>
    </cfRule>
  </conditionalFormatting>
  <conditionalFormatting sqref="BO88">
    <cfRule type="cellIs" dxfId="127" priority="119" operator="lessThan">
      <formula>0</formula>
    </cfRule>
  </conditionalFormatting>
  <conditionalFormatting sqref="BO77:BO87">
    <cfRule type="cellIs" dxfId="126" priority="122" operator="lessThan">
      <formula>0</formula>
    </cfRule>
  </conditionalFormatting>
  <conditionalFormatting sqref="BO89:BO96">
    <cfRule type="cellIs" dxfId="125" priority="121" operator="lessThan">
      <formula>0</formula>
    </cfRule>
  </conditionalFormatting>
  <conditionalFormatting sqref="BO68:BO75">
    <cfRule type="cellIs" dxfId="124" priority="118" operator="lessThan">
      <formula>0</formula>
    </cfRule>
  </conditionalFormatting>
  <conditionalFormatting sqref="BC75">
    <cfRule type="cellIs" dxfId="123" priority="117" operator="lessThan">
      <formula>0</formula>
    </cfRule>
  </conditionalFormatting>
  <conditionalFormatting sqref="BC73">
    <cfRule type="cellIs" dxfId="122" priority="116" operator="lessThan">
      <formula>0</formula>
    </cfRule>
  </conditionalFormatting>
  <conditionalFormatting sqref="CE57:CE62">
    <cfRule type="cellIs" dxfId="121" priority="109" operator="lessThan">
      <formula>0</formula>
    </cfRule>
  </conditionalFormatting>
  <conditionalFormatting sqref="CE88">
    <cfRule type="cellIs" dxfId="120" priority="103" operator="lessThan">
      <formula>0</formula>
    </cfRule>
  </conditionalFormatting>
  <conditionalFormatting sqref="CE68:CE75">
    <cfRule type="cellIs" dxfId="119" priority="102" operator="lessThan">
      <formula>0</formula>
    </cfRule>
  </conditionalFormatting>
  <conditionalFormatting sqref="CB97:CD97 CB63:CD63 CC57:CD62 CB100:CD100 CC99:CD99 CB9:CD53 CC64:CD96 CB55:CD56">
    <cfRule type="cellIs" dxfId="118" priority="114" operator="lessThan">
      <formula>0</formula>
    </cfRule>
  </conditionalFormatting>
  <conditionalFormatting sqref="CB57:CB62">
    <cfRule type="cellIs" dxfId="117" priority="113" operator="lessThan">
      <formula>0</formula>
    </cfRule>
  </conditionalFormatting>
  <conditionalFormatting sqref="CB64:CB96">
    <cfRule type="cellIs" dxfId="116" priority="112" operator="lessThan">
      <formula>0</formula>
    </cfRule>
  </conditionalFormatting>
  <conditionalFormatting sqref="CB99">
    <cfRule type="cellIs" dxfId="115" priority="111" operator="lessThan">
      <formula>0</formula>
    </cfRule>
  </conditionalFormatting>
  <conditionalFormatting sqref="CF57:CG62 CF99:CG99 CE9:CG53 CE55:CG56 CE63:CG63 CE97:CG98 CE100:CG100 CF64:CG96">
    <cfRule type="cellIs" dxfId="114" priority="110" operator="lessThan">
      <formula>0</formula>
    </cfRule>
  </conditionalFormatting>
  <conditionalFormatting sqref="CE64:CE67">
    <cfRule type="cellIs" dxfId="113" priority="108" operator="lessThan">
      <formula>0</formula>
    </cfRule>
  </conditionalFormatting>
  <conditionalFormatting sqref="CE77:CE87">
    <cfRule type="cellIs" dxfId="112" priority="107" operator="lessThan">
      <formula>0</formula>
    </cfRule>
  </conditionalFormatting>
  <conditionalFormatting sqref="CE99">
    <cfRule type="cellIs" dxfId="111" priority="105" operator="lessThan">
      <formula>0</formula>
    </cfRule>
  </conditionalFormatting>
  <conditionalFormatting sqref="CE89:CE96">
    <cfRule type="cellIs" dxfId="110" priority="106" operator="lessThan">
      <formula>0</formula>
    </cfRule>
  </conditionalFormatting>
  <conditionalFormatting sqref="CE76">
    <cfRule type="cellIs" dxfId="109" priority="104" operator="lessThan">
      <formula>0</formula>
    </cfRule>
  </conditionalFormatting>
  <conditionalFormatting sqref="CJ55:CK55 CJ15:CK20 CJ22:CK24 CJ26:CK50 CJ53:CK53 CJ57:CK62 CJ99:CK99 CJ64:CK96 CJ9:CK13">
    <cfRule type="cellIs" dxfId="108" priority="101" operator="lessThan">
      <formula>0</formula>
    </cfRule>
  </conditionalFormatting>
  <conditionalFormatting sqref="CI54:CK54">
    <cfRule type="cellIs" dxfId="107" priority="100" operator="lessThan">
      <formula>0</formula>
    </cfRule>
  </conditionalFormatting>
  <conditionalFormatting sqref="CI88">
    <cfRule type="cellIs" dxfId="106" priority="92" operator="lessThan">
      <formula>0</formula>
    </cfRule>
  </conditionalFormatting>
  <conditionalFormatting sqref="CI68:CI75">
    <cfRule type="cellIs" dxfId="105" priority="91" operator="lessThan">
      <formula>0</formula>
    </cfRule>
  </conditionalFormatting>
  <conditionalFormatting sqref="CI55:CI56 CJ14:CK14 CJ21:CK21 CJ25:CK25 CJ56:CK56 CI53 CI9:CI50">
    <cfRule type="cellIs" dxfId="104" priority="99" operator="lessThan">
      <formula>0</formula>
    </cfRule>
  </conditionalFormatting>
  <conditionalFormatting sqref="CI57:CI62">
    <cfRule type="cellIs" dxfId="103" priority="98" operator="lessThan">
      <formula>0</formula>
    </cfRule>
  </conditionalFormatting>
  <conditionalFormatting sqref="CI64:CI67">
    <cfRule type="cellIs" dxfId="102" priority="97" operator="lessThan">
      <formula>0</formula>
    </cfRule>
  </conditionalFormatting>
  <conditionalFormatting sqref="CI77:CI87">
    <cfRule type="cellIs" dxfId="101" priority="96" operator="lessThan">
      <formula>0</formula>
    </cfRule>
  </conditionalFormatting>
  <conditionalFormatting sqref="CI99">
    <cfRule type="cellIs" dxfId="100" priority="94" operator="lessThan">
      <formula>0</formula>
    </cfRule>
  </conditionalFormatting>
  <conditionalFormatting sqref="CI89:CI96">
    <cfRule type="cellIs" dxfId="99" priority="95" operator="lessThan">
      <formula>0</formula>
    </cfRule>
  </conditionalFormatting>
  <conditionalFormatting sqref="CI76">
    <cfRule type="cellIs" dxfId="98" priority="93" operator="lessThan">
      <formula>0</formula>
    </cfRule>
  </conditionalFormatting>
  <conditionalFormatting sqref="CO68:CO75">
    <cfRule type="cellIs" dxfId="97" priority="82" operator="lessThan">
      <formula>0</formula>
    </cfRule>
  </conditionalFormatting>
  <conditionalFormatting sqref="CO54:CQ54">
    <cfRule type="cellIs" dxfId="96" priority="90" operator="lessThan">
      <formula>0</formula>
    </cfRule>
  </conditionalFormatting>
  <conditionalFormatting sqref="CP77:CQ96 CP99:CQ99 CO76:CQ76 CO55:CQ56 CO53:CQ53 CO9:CQ50 CP57:CQ62 CP64:CQ75">
    <cfRule type="cellIs" dxfId="95" priority="89" operator="lessThan">
      <formula>0</formula>
    </cfRule>
  </conditionalFormatting>
  <conditionalFormatting sqref="CO57:CO62">
    <cfRule type="cellIs" dxfId="94" priority="88" operator="lessThan">
      <formula>0</formula>
    </cfRule>
  </conditionalFormatting>
  <conditionalFormatting sqref="CO64:CO67">
    <cfRule type="cellIs" dxfId="93" priority="87" operator="lessThan">
      <formula>0</formula>
    </cfRule>
  </conditionalFormatting>
  <conditionalFormatting sqref="CO99">
    <cfRule type="cellIs" dxfId="92" priority="84" operator="lessThan">
      <formula>0</formula>
    </cfRule>
  </conditionalFormatting>
  <conditionalFormatting sqref="CO88">
    <cfRule type="cellIs" dxfId="91" priority="83" operator="lessThan">
      <formula>0</formula>
    </cfRule>
  </conditionalFormatting>
  <conditionalFormatting sqref="CO77:CO87">
    <cfRule type="cellIs" dxfId="90" priority="86" operator="lessThan">
      <formula>0</formula>
    </cfRule>
  </conditionalFormatting>
  <conditionalFormatting sqref="CO89:CO96">
    <cfRule type="cellIs" dxfId="89" priority="85" operator="lessThan">
      <formula>0</formula>
    </cfRule>
  </conditionalFormatting>
  <conditionalFormatting sqref="BX99 BX22:BX24 BX26:BX50 BX53 BX55 BX9:BX13">
    <cfRule type="cellIs" dxfId="88" priority="80" operator="lessThan">
      <formula>0</formula>
    </cfRule>
  </conditionalFormatting>
  <conditionalFormatting sqref="BF73">
    <cfRule type="cellIs" dxfId="87" priority="67" operator="lessThan">
      <formula>0</formula>
    </cfRule>
  </conditionalFormatting>
  <conditionalFormatting sqref="BX14:BX21 BX25 BX51:BX52 BX56:BX97 BX100 BX54">
    <cfRule type="cellIs" dxfId="86" priority="81" operator="lessThan">
      <formula>0</formula>
    </cfRule>
  </conditionalFormatting>
  <conditionalFormatting sqref="BI73">
    <cfRule type="cellIs" dxfId="85" priority="54" operator="lessThan">
      <formula>0</formula>
    </cfRule>
  </conditionalFormatting>
  <conditionalFormatting sqref="BF54:BH54">
    <cfRule type="cellIs" dxfId="84" priority="79" operator="lessThan">
      <formula>0</formula>
    </cfRule>
  </conditionalFormatting>
  <conditionalFormatting sqref="BF88">
    <cfRule type="cellIs" dxfId="83" priority="69" operator="lessThan">
      <formula>0</formula>
    </cfRule>
  </conditionalFormatting>
  <conditionalFormatting sqref="BF68:BH71 BF97:BH98 BF63:BH63 BG57:BH62 BG64:BH67 BF100:BH100 BG99:BH99 BG72:BH96 BF9:BH53 BF55:BH56">
    <cfRule type="cellIs" dxfId="82" priority="78" operator="lessThan">
      <formula>0</formula>
    </cfRule>
  </conditionalFormatting>
  <conditionalFormatting sqref="BF57:BF62">
    <cfRule type="cellIs" dxfId="81" priority="77" operator="lessThan">
      <formula>0</formula>
    </cfRule>
  </conditionalFormatting>
  <conditionalFormatting sqref="BF64:BF67">
    <cfRule type="cellIs" dxfId="80" priority="76" operator="lessThan">
      <formula>0</formula>
    </cfRule>
  </conditionalFormatting>
  <conditionalFormatting sqref="BF68:BF72">
    <cfRule type="cellIs" dxfId="79" priority="75" operator="lessThan">
      <formula>0</formula>
    </cfRule>
  </conditionalFormatting>
  <conditionalFormatting sqref="BF74">
    <cfRule type="cellIs" dxfId="78" priority="74" operator="lessThan">
      <formula>0</formula>
    </cfRule>
  </conditionalFormatting>
  <conditionalFormatting sqref="BF99">
    <cfRule type="cellIs" dxfId="77" priority="71" operator="lessThan">
      <formula>0</formula>
    </cfRule>
  </conditionalFormatting>
  <conditionalFormatting sqref="BF77:BF87">
    <cfRule type="cellIs" dxfId="76" priority="73" operator="lessThan">
      <formula>0</formula>
    </cfRule>
  </conditionalFormatting>
  <conditionalFormatting sqref="BF89:BF96">
    <cfRule type="cellIs" dxfId="75" priority="72" operator="lessThan">
      <formula>0</formula>
    </cfRule>
  </conditionalFormatting>
  <conditionalFormatting sqref="BF76">
    <cfRule type="cellIs" dxfId="74" priority="70" operator="lessThan">
      <formula>0</formula>
    </cfRule>
  </conditionalFormatting>
  <conditionalFormatting sqref="BF75">
    <cfRule type="cellIs" dxfId="73" priority="68" operator="lessThan">
      <formula>0</formula>
    </cfRule>
  </conditionalFormatting>
  <conditionalFormatting sqref="BU68:BU75">
    <cfRule type="cellIs" dxfId="72" priority="36" operator="lessThan">
      <formula>0</formula>
    </cfRule>
  </conditionalFormatting>
  <conditionalFormatting sqref="CH99 CH22:CH24 CH26:CH50 CH53 CH55 CH9:CH13">
    <cfRule type="cellIs" dxfId="71" priority="34" operator="lessThan">
      <formula>0</formula>
    </cfRule>
  </conditionalFormatting>
  <conditionalFormatting sqref="BI54:BK54">
    <cfRule type="cellIs" dxfId="70" priority="66" operator="lessThan">
      <formula>0</formula>
    </cfRule>
  </conditionalFormatting>
  <conditionalFormatting sqref="BI88">
    <cfRule type="cellIs" dxfId="69" priority="56" operator="lessThan">
      <formula>0</formula>
    </cfRule>
  </conditionalFormatting>
  <conditionalFormatting sqref="BI68:BK71 BI97:BK98 BI63:BK63 BJ57:BK62 BJ64:BK67 BI100:BK100 BJ99:BK99 BJ72:BK96 BI9:BK53 BI55:BK56">
    <cfRule type="cellIs" dxfId="68" priority="65" operator="lessThan">
      <formula>0</formula>
    </cfRule>
  </conditionalFormatting>
  <conditionalFormatting sqref="BI57:BI62">
    <cfRule type="cellIs" dxfId="67" priority="64" operator="lessThan">
      <formula>0</formula>
    </cfRule>
  </conditionalFormatting>
  <conditionalFormatting sqref="BI64:BI67">
    <cfRule type="cellIs" dxfId="66" priority="63" operator="lessThan">
      <formula>0</formula>
    </cfRule>
  </conditionalFormatting>
  <conditionalFormatting sqref="BI68:BI72">
    <cfRule type="cellIs" dxfId="65" priority="62" operator="lessThan">
      <formula>0</formula>
    </cfRule>
  </conditionalFormatting>
  <conditionalFormatting sqref="BI74">
    <cfRule type="cellIs" dxfId="64" priority="61" operator="lessThan">
      <formula>0</formula>
    </cfRule>
  </conditionalFormatting>
  <conditionalFormatting sqref="BI99">
    <cfRule type="cellIs" dxfId="63" priority="58" operator="lessThan">
      <formula>0</formula>
    </cfRule>
  </conditionalFormatting>
  <conditionalFormatting sqref="BI77:BI87">
    <cfRule type="cellIs" dxfId="62" priority="60" operator="lessThan">
      <formula>0</formula>
    </cfRule>
  </conditionalFormatting>
  <conditionalFormatting sqref="BI89:BI96">
    <cfRule type="cellIs" dxfId="61" priority="59" operator="lessThan">
      <formula>0</formula>
    </cfRule>
  </conditionalFormatting>
  <conditionalFormatting sqref="BI76">
    <cfRule type="cellIs" dxfId="60" priority="57" operator="lessThan">
      <formula>0</formula>
    </cfRule>
  </conditionalFormatting>
  <conditionalFormatting sqref="BI75">
    <cfRule type="cellIs" dxfId="59" priority="55" operator="lessThan">
      <formula>0</formula>
    </cfRule>
  </conditionalFormatting>
  <conditionalFormatting sqref="BU54:BW54">
    <cfRule type="cellIs" dxfId="58" priority="44" operator="lessThan">
      <formula>0</formula>
    </cfRule>
  </conditionalFormatting>
  <conditionalFormatting sqref="BU97:BW97 BU63:BW63 BU9:BW53 BV57:BW62 BU100:BW100 BV99:BW99 BU76:BW76 BU55:BW56 BV64:BW75 BV77:BW96">
    <cfRule type="cellIs" dxfId="57" priority="43" operator="lessThan">
      <formula>0</formula>
    </cfRule>
  </conditionalFormatting>
  <conditionalFormatting sqref="BU57:BU62">
    <cfRule type="cellIs" dxfId="56" priority="42" operator="lessThan">
      <formula>0</formula>
    </cfRule>
  </conditionalFormatting>
  <conditionalFormatting sqref="BU64:BU67">
    <cfRule type="cellIs" dxfId="55" priority="41" operator="lessThan">
      <formula>0</formula>
    </cfRule>
  </conditionalFormatting>
  <conditionalFormatting sqref="BU99">
    <cfRule type="cellIs" dxfId="54" priority="38" operator="lessThan">
      <formula>0</formula>
    </cfRule>
  </conditionalFormatting>
  <conditionalFormatting sqref="BU88">
    <cfRule type="cellIs" dxfId="53" priority="37" operator="lessThan">
      <formula>0</formula>
    </cfRule>
  </conditionalFormatting>
  <conditionalFormatting sqref="BU77:BU87">
    <cfRule type="cellIs" dxfId="52" priority="40" operator="lessThan">
      <formula>0</formula>
    </cfRule>
  </conditionalFormatting>
  <conditionalFormatting sqref="BU89:BU96">
    <cfRule type="cellIs" dxfId="51" priority="39" operator="lessThan">
      <formula>0</formula>
    </cfRule>
  </conditionalFormatting>
  <conditionalFormatting sqref="BR54:BT54">
    <cfRule type="cellIs" dxfId="50" priority="53" operator="lessThan">
      <formula>0</formula>
    </cfRule>
  </conditionalFormatting>
  <conditionalFormatting sqref="BR97:BT97 BR63:BT63 BR9:BT53 BS77:BT96 BR100:BT100 BS99:BT99 BR55:BT56 BS57:BT62 BS64:BT75 BR76:BT76">
    <cfRule type="cellIs" dxfId="49" priority="52" operator="lessThan">
      <formula>0</formula>
    </cfRule>
  </conditionalFormatting>
  <conditionalFormatting sqref="BR57:BR62">
    <cfRule type="cellIs" dxfId="48" priority="51" operator="lessThan">
      <formula>0</formula>
    </cfRule>
  </conditionalFormatting>
  <conditionalFormatting sqref="BR64:BR67">
    <cfRule type="cellIs" dxfId="47" priority="50" operator="lessThan">
      <formula>0</formula>
    </cfRule>
  </conditionalFormatting>
  <conditionalFormatting sqref="BR99">
    <cfRule type="cellIs" dxfId="46" priority="47" operator="lessThan">
      <formula>0</formula>
    </cfRule>
  </conditionalFormatting>
  <conditionalFormatting sqref="BR88">
    <cfRule type="cellIs" dxfId="45" priority="46" operator="lessThan">
      <formula>0</formula>
    </cfRule>
  </conditionalFormatting>
  <conditionalFormatting sqref="BR77:BR87">
    <cfRule type="cellIs" dxfId="44" priority="49" operator="lessThan">
      <formula>0</formula>
    </cfRule>
  </conditionalFormatting>
  <conditionalFormatting sqref="BR89:BR96">
    <cfRule type="cellIs" dxfId="43" priority="48" operator="lessThan">
      <formula>0</formula>
    </cfRule>
  </conditionalFormatting>
  <conditionalFormatting sqref="BR68:BR75">
    <cfRule type="cellIs" dxfId="42" priority="45" operator="lessThan">
      <formula>0</formula>
    </cfRule>
  </conditionalFormatting>
  <conditionalFormatting sqref="CH14:CH21 CH25 CH51:CH52 CH56:CH98 CH100 CH54">
    <cfRule type="cellIs" dxfId="41" priority="35" operator="lessThan">
      <formula>0</formula>
    </cfRule>
  </conditionalFormatting>
  <conditionalFormatting sqref="BY54:CA54">
    <cfRule type="cellIs" dxfId="40" priority="33" operator="lessThan">
      <formula>0</formula>
    </cfRule>
  </conditionalFormatting>
  <conditionalFormatting sqref="BY97:CA97 BY63:CA63 BZ57:CA62 BY100:CA100 BZ99:CA99 BY9:CA53 BZ64:CA96 BY55:CA56">
    <cfRule type="cellIs" dxfId="39" priority="32" operator="lessThan">
      <formula>0</formula>
    </cfRule>
  </conditionalFormatting>
  <conditionalFormatting sqref="BY57:BY62">
    <cfRule type="cellIs" dxfId="38" priority="31" operator="lessThan">
      <formula>0</formula>
    </cfRule>
  </conditionalFormatting>
  <conditionalFormatting sqref="BY64:BY96">
    <cfRule type="cellIs" dxfId="37" priority="30" operator="lessThan">
      <formula>0</formula>
    </cfRule>
  </conditionalFormatting>
  <conditionalFormatting sqref="BY99">
    <cfRule type="cellIs" dxfId="36" priority="29" operator="lessThan">
      <formula>0</formula>
    </cfRule>
  </conditionalFormatting>
  <conditionalFormatting sqref="BZ98:CA98">
    <cfRule type="cellIs" dxfId="35" priority="28" operator="lessThan">
      <formula>0</formula>
    </cfRule>
  </conditionalFormatting>
  <conditionalFormatting sqref="CL51:CN52 CL100:CN100 CL97:CN98 CL63:CN63">
    <cfRule type="cellIs" dxfId="34" priority="27" operator="lessThan">
      <formula>0</formula>
    </cfRule>
  </conditionalFormatting>
  <conditionalFormatting sqref="CM55:CN55 CM15:CN20 CM22:CN24 CM26:CN50 CM53:CN53 CM57:CN62 CM99:CN99 CM64:CN96 CM9:CN13">
    <cfRule type="cellIs" dxfId="33" priority="26" operator="lessThan">
      <formula>0</formula>
    </cfRule>
  </conditionalFormatting>
  <conditionalFormatting sqref="CL54:CN54">
    <cfRule type="cellIs" dxfId="32" priority="25" operator="lessThan">
      <formula>0</formula>
    </cfRule>
  </conditionalFormatting>
  <conditionalFormatting sqref="CL88">
    <cfRule type="cellIs" dxfId="31" priority="17" operator="lessThan">
      <formula>0</formula>
    </cfRule>
  </conditionalFormatting>
  <conditionalFormatting sqref="CL68:CL75">
    <cfRule type="cellIs" dxfId="30" priority="16" operator="lessThan">
      <formula>0</formula>
    </cfRule>
  </conditionalFormatting>
  <conditionalFormatting sqref="CL55:CL56 CM14:CN14 CM21:CN21 CM25:CN25 CM56:CN56 CL53 CL9:CL50">
    <cfRule type="cellIs" dxfId="29" priority="24" operator="lessThan">
      <formula>0</formula>
    </cfRule>
  </conditionalFormatting>
  <conditionalFormatting sqref="CL57:CL62">
    <cfRule type="cellIs" dxfId="28" priority="23" operator="lessThan">
      <formula>0</formula>
    </cfRule>
  </conditionalFormatting>
  <conditionalFormatting sqref="CL64:CL67">
    <cfRule type="cellIs" dxfId="27" priority="22" operator="lessThan">
      <formula>0</formula>
    </cfRule>
  </conditionalFormatting>
  <conditionalFormatting sqref="CL77:CL87">
    <cfRule type="cellIs" dxfId="26" priority="21" operator="lessThan">
      <formula>0</formula>
    </cfRule>
  </conditionalFormatting>
  <conditionalFormatting sqref="CL99">
    <cfRule type="cellIs" dxfId="25" priority="19" operator="lessThan">
      <formula>0</formula>
    </cfRule>
  </conditionalFormatting>
  <conditionalFormatting sqref="CL89:CL96">
    <cfRule type="cellIs" dxfId="24" priority="20" operator="lessThan">
      <formula>0</formula>
    </cfRule>
  </conditionalFormatting>
  <conditionalFormatting sqref="CL76">
    <cfRule type="cellIs" dxfId="23" priority="18" operator="lessThan">
      <formula>0</formula>
    </cfRule>
  </conditionalFormatting>
  <conditionalFormatting sqref="DC62:DC87 DC89:DC96 CX9:DB100">
    <cfRule type="cellIs" dxfId="22" priority="15" operator="lessThan">
      <formula>0</formula>
    </cfRule>
  </conditionalFormatting>
  <conditionalFormatting sqref="DC12:DC61">
    <cfRule type="cellIs" dxfId="21" priority="14" operator="lessThan">
      <formula>0</formula>
    </cfRule>
  </conditionalFormatting>
  <conditionalFormatting sqref="DC97:DC100 DC9:DC10">
    <cfRule type="cellIs" dxfId="20" priority="13" operator="lessThan">
      <formula>0</formula>
    </cfRule>
  </conditionalFormatting>
  <conditionalFormatting sqref="DC11">
    <cfRule type="cellIs" dxfId="19" priority="12" operator="lessThan">
      <formula>0</formula>
    </cfRule>
  </conditionalFormatting>
  <conditionalFormatting sqref="DC88">
    <cfRule type="cellIs" dxfId="18" priority="11" operator="lessThan">
      <formula>0</formula>
    </cfRule>
  </conditionalFormatting>
  <conditionalFormatting sqref="CR63:CT63 CR97:CT98 CR100:CT100 CR51:CT52">
    <cfRule type="cellIs" dxfId="17" priority="10" operator="lessThan">
      <formula>0</formula>
    </cfRule>
  </conditionalFormatting>
  <conditionalFormatting sqref="CR68:CR75">
    <cfRule type="cellIs" dxfId="16" priority="1" operator="lessThan">
      <formula>0</formula>
    </cfRule>
  </conditionalFormatting>
  <conditionalFormatting sqref="CR54:CT54">
    <cfRule type="cellIs" dxfId="15" priority="9" operator="lessThan">
      <formula>0</formula>
    </cfRule>
  </conditionalFormatting>
  <conditionalFormatting sqref="CS77:CT96 CS99:CT99 CR76:CT76 CR55:CT56 CR53:CT53 CS57:CT62 CS64:CT75 CR9:CT50">
    <cfRule type="cellIs" dxfId="14" priority="8" operator="lessThan">
      <formula>0</formula>
    </cfRule>
  </conditionalFormatting>
  <conditionalFormatting sqref="CR57:CR62">
    <cfRule type="cellIs" dxfId="13" priority="7" operator="lessThan">
      <formula>0</formula>
    </cfRule>
  </conditionalFormatting>
  <conditionalFormatting sqref="CR64:CR67">
    <cfRule type="cellIs" dxfId="12" priority="6" operator="lessThan">
      <formula>0</formula>
    </cfRule>
  </conditionalFormatting>
  <conditionalFormatting sqref="CR99">
    <cfRule type="cellIs" dxfId="11" priority="3" operator="lessThan">
      <formula>0</formula>
    </cfRule>
  </conditionalFormatting>
  <conditionalFormatting sqref="CR88">
    <cfRule type="cellIs" dxfId="10" priority="2" operator="lessThan">
      <formula>0</formula>
    </cfRule>
  </conditionalFormatting>
  <conditionalFormatting sqref="CR77:CR87">
    <cfRule type="cellIs" dxfId="9" priority="5" operator="lessThan">
      <formula>0</formula>
    </cfRule>
  </conditionalFormatting>
  <conditionalFormatting sqref="CR89:CR96">
    <cfRule type="cellIs" dxfId="8" priority="4" operator="lessThan">
      <formula>0</formula>
    </cfRule>
  </conditionalFormatting>
  <printOptions horizontalCentered="1" verticalCentered="1"/>
  <pageMargins left="0.39370078740157483" right="0.39370078740157483" top="0" bottom="0" header="0" footer="0"/>
  <pageSetup paperSize="8" scale="24" fitToWidth="8" orientation="landscape" r:id="rId1"/>
  <headerFooter alignWithMargins="0"/>
  <colBreaks count="1" manualBreakCount="1">
    <brk id="26" max="99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МРТ с учетом амб услов</vt:lpstr>
      <vt:lpstr>'МРТ с учетом амб услов'!Область_печати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GAPONENKO</dc:creator>
  <cp:lastModifiedBy>GAPONENKO</cp:lastModifiedBy>
  <cp:lastPrinted>2021-04-14T14:51:58Z</cp:lastPrinted>
  <dcterms:created xsi:type="dcterms:W3CDTF">2021-04-08T14:52:04Z</dcterms:created>
  <dcterms:modified xsi:type="dcterms:W3CDTF">2021-04-14T14:52:58Z</dcterms:modified>
</cp:coreProperties>
</file>